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autoCompressPictures="0"/>
  <mc:AlternateContent xmlns:mc="http://schemas.openxmlformats.org/markup-compatibility/2006">
    <mc:Choice Requires="x15">
      <x15ac:absPath xmlns:x15ac="http://schemas.microsoft.com/office/spreadsheetml/2010/11/ac" url="G:\Loan &amp; Grant Programs\Tax Credits\Templates\PlS 8609\PIS and 8609 Application\2024\"/>
    </mc:Choice>
  </mc:AlternateContent>
  <xr:revisionPtr revIDLastSave="0" documentId="13_ncr:1_{D1D8E5B3-1CA1-42ED-B33C-0DE34A8CA392}" xr6:coauthVersionLast="47" xr6:coauthVersionMax="47" xr10:uidLastSave="{00000000-0000-0000-0000-000000000000}"/>
  <bookViews>
    <workbookView xWindow="-120" yWindow="-120" windowWidth="29040" windowHeight="15720" activeTab="1" xr2:uid="{00000000-000D-0000-FFFF-FFFF00000000}"/>
  </bookViews>
  <sheets>
    <sheet name="Instructions" sheetId="15" r:id="rId1"/>
    <sheet name="Part I" sheetId="1" r:id="rId2"/>
    <sheet name="Part II &amp; III (1-7)" sheetId="2" r:id="rId3"/>
    <sheet name="Part II &amp; III (8-14)" sheetId="17" r:id="rId4"/>
    <sheet name="Part II &amp; III (15-21)" sheetId="18" r:id="rId5"/>
    <sheet name="Part II &amp; III (22-28)" sheetId="19" r:id="rId6"/>
    <sheet name="Grand Total" sheetId="14" r:id="rId7"/>
    <sheet name="Breakdown by Unit" sheetId="7" r:id="rId8"/>
  </sheets>
  <definedNames>
    <definedName name="_xlnm.Print_Area" localSheetId="1">'Part I'!$A$1:$H$48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http://schemas.microsoft.com/office/mac/excel/2008/main">
      <mx:ArchID Flags="2"/>
    </ext>
  </extLst>
</workbook>
</file>

<file path=xl/calcChain.xml><?xml version="1.0" encoding="utf-8"?>
<calcChain xmlns="http://schemas.openxmlformats.org/spreadsheetml/2006/main">
  <c r="H28" i="14" l="1"/>
  <c r="H25" i="14"/>
  <c r="H24" i="14"/>
  <c r="H20" i="14"/>
  <c r="H12" i="14"/>
  <c r="H11" i="14"/>
  <c r="H9" i="14"/>
  <c r="H7" i="14"/>
  <c r="M32" i="19"/>
  <c r="M30" i="19"/>
  <c r="H30" i="19"/>
  <c r="I30" i="19" s="1"/>
  <c r="J30" i="19" s="1"/>
  <c r="K30" i="19" s="1"/>
  <c r="L30" i="19" s="1"/>
  <c r="G30" i="19"/>
  <c r="M28" i="19"/>
  <c r="M26" i="19"/>
  <c r="L25" i="19"/>
  <c r="M23" i="19"/>
  <c r="L22" i="19"/>
  <c r="K22" i="19"/>
  <c r="J22" i="19"/>
  <c r="M21" i="19"/>
  <c r="M14" i="19"/>
  <c r="L14" i="19"/>
  <c r="K14" i="19"/>
  <c r="J14" i="19"/>
  <c r="I14" i="19"/>
  <c r="H14" i="19"/>
  <c r="G14" i="19"/>
  <c r="F14" i="19"/>
  <c r="M13" i="19"/>
  <c r="M12" i="19"/>
  <c r="L11" i="19"/>
  <c r="L29" i="19" s="1"/>
  <c r="L31" i="19" s="1"/>
  <c r="K11" i="19"/>
  <c r="K29" i="19" s="1"/>
  <c r="J11" i="19"/>
  <c r="J29" i="19" s="1"/>
  <c r="I11" i="19"/>
  <c r="I22" i="19" s="1"/>
  <c r="H11" i="19"/>
  <c r="H22" i="19" s="1"/>
  <c r="G11" i="19"/>
  <c r="G22" i="19" s="1"/>
  <c r="F11" i="19"/>
  <c r="F29" i="19" s="1"/>
  <c r="F31" i="19" s="1"/>
  <c r="M10" i="19"/>
  <c r="M11" i="19" s="1"/>
  <c r="M8" i="19"/>
  <c r="M32" i="18"/>
  <c r="M30" i="18"/>
  <c r="G30" i="18"/>
  <c r="H30" i="18" s="1"/>
  <c r="I30" i="18" s="1"/>
  <c r="J30" i="18" s="1"/>
  <c r="K30" i="18" s="1"/>
  <c r="L30" i="18" s="1"/>
  <c r="L29" i="18"/>
  <c r="K29" i="18"/>
  <c r="K31" i="18" s="1"/>
  <c r="F29" i="18"/>
  <c r="F31" i="18" s="1"/>
  <c r="M28" i="18"/>
  <c r="M26" i="18"/>
  <c r="K25" i="18"/>
  <c r="M23" i="18"/>
  <c r="L22" i="18"/>
  <c r="K22" i="18"/>
  <c r="F22" i="18"/>
  <c r="F25" i="18" s="1"/>
  <c r="M21" i="18"/>
  <c r="L14" i="18"/>
  <c r="K14" i="18"/>
  <c r="J14" i="18"/>
  <c r="I14" i="18"/>
  <c r="H14" i="18"/>
  <c r="G14" i="18"/>
  <c r="F14" i="18"/>
  <c r="M13" i="18"/>
  <c r="M14" i="18" s="1"/>
  <c r="M12" i="18"/>
  <c r="L11" i="18"/>
  <c r="K11" i="18"/>
  <c r="J11" i="18"/>
  <c r="J22" i="18" s="1"/>
  <c r="I11" i="18"/>
  <c r="I22" i="18" s="1"/>
  <c r="H11" i="18"/>
  <c r="H22" i="18" s="1"/>
  <c r="G11" i="18"/>
  <c r="G22" i="18" s="1"/>
  <c r="F11" i="18"/>
  <c r="M10" i="18"/>
  <c r="M8" i="18"/>
  <c r="M11" i="18" s="1"/>
  <c r="M32" i="17"/>
  <c r="M30" i="17"/>
  <c r="G30" i="17"/>
  <c r="H30" i="17" s="1"/>
  <c r="I30" i="17" s="1"/>
  <c r="J30" i="17" s="1"/>
  <c r="K30" i="17" s="1"/>
  <c r="L30" i="17" s="1"/>
  <c r="K29" i="17"/>
  <c r="J29" i="17"/>
  <c r="F29" i="17"/>
  <c r="F31" i="17" s="1"/>
  <c r="M28" i="17"/>
  <c r="M26" i="17"/>
  <c r="M23" i="17"/>
  <c r="L22" i="17"/>
  <c r="F22" i="17"/>
  <c r="F25" i="17" s="1"/>
  <c r="M21" i="17"/>
  <c r="L14" i="17"/>
  <c r="K14" i="17"/>
  <c r="J14" i="17"/>
  <c r="I14" i="17"/>
  <c r="H14" i="17"/>
  <c r="G14" i="17"/>
  <c r="F14" i="17"/>
  <c r="M13" i="17"/>
  <c r="M14" i="17" s="1"/>
  <c r="M12" i="17"/>
  <c r="M11" i="17"/>
  <c r="M29" i="17" s="1"/>
  <c r="L11" i="17"/>
  <c r="L29" i="17" s="1"/>
  <c r="K11" i="17"/>
  <c r="K22" i="17" s="1"/>
  <c r="J11" i="17"/>
  <c r="J22" i="17" s="1"/>
  <c r="I11" i="17"/>
  <c r="I22" i="17" s="1"/>
  <c r="H11" i="17"/>
  <c r="H22" i="17" s="1"/>
  <c r="G11" i="17"/>
  <c r="G22" i="17" s="1"/>
  <c r="F11" i="17"/>
  <c r="M10" i="17"/>
  <c r="M8" i="17"/>
  <c r="H22" i="14"/>
  <c r="M30" i="2"/>
  <c r="G30" i="2"/>
  <c r="H30" i="2" s="1"/>
  <c r="I30" i="2" s="1"/>
  <c r="J30" i="2" s="1"/>
  <c r="K30" i="2" s="1"/>
  <c r="L30" i="2" s="1"/>
  <c r="H27" i="14"/>
  <c r="H23" i="14"/>
  <c r="M26" i="2"/>
  <c r="M32" i="2"/>
  <c r="M23" i="2"/>
  <c r="L14" i="2"/>
  <c r="M28" i="2"/>
  <c r="M21" i="2"/>
  <c r="G11" i="2"/>
  <c r="H11" i="2"/>
  <c r="I11" i="2"/>
  <c r="J11" i="2"/>
  <c r="K11" i="2"/>
  <c r="L11" i="2"/>
  <c r="F11" i="2"/>
  <c r="K31" i="19" l="1"/>
  <c r="J31" i="19"/>
  <c r="M29" i="19"/>
  <c r="M22" i="19"/>
  <c r="G25" i="19"/>
  <c r="H25" i="19"/>
  <c r="I25" i="19"/>
  <c r="H29" i="19"/>
  <c r="H31" i="19" s="1"/>
  <c r="F22" i="19"/>
  <c r="F25" i="19" s="1"/>
  <c r="G29" i="19"/>
  <c r="G31" i="19" s="1"/>
  <c r="I29" i="19"/>
  <c r="I31" i="19" s="1"/>
  <c r="J25" i="19"/>
  <c r="K25" i="19"/>
  <c r="J25" i="18"/>
  <c r="L31" i="18"/>
  <c r="M22" i="18"/>
  <c r="M29" i="18"/>
  <c r="G31" i="18"/>
  <c r="G25" i="18"/>
  <c r="H25" i="18"/>
  <c r="I31" i="18"/>
  <c r="I25" i="18"/>
  <c r="H29" i="18"/>
  <c r="H31" i="18" s="1"/>
  <c r="I29" i="18"/>
  <c r="G29" i="18"/>
  <c r="J29" i="18"/>
  <c r="J31" i="18" s="1"/>
  <c r="L25" i="18"/>
  <c r="G25" i="17"/>
  <c r="I25" i="17"/>
  <c r="H31" i="17"/>
  <c r="H25" i="17"/>
  <c r="J31" i="17"/>
  <c r="J25" i="17"/>
  <c r="K31" i="17"/>
  <c r="K25" i="17"/>
  <c r="L31" i="17"/>
  <c r="M22" i="17"/>
  <c r="G29" i="17"/>
  <c r="G31" i="17" s="1"/>
  <c r="H29" i="17"/>
  <c r="I29" i="17"/>
  <c r="I31" i="17" s="1"/>
  <c r="L25" i="17"/>
  <c r="H29" i="14"/>
  <c r="E7" i="7"/>
  <c r="E5" i="7"/>
  <c r="F14" i="2"/>
  <c r="F29" i="2" s="1"/>
  <c r="F31" i="2" s="1"/>
  <c r="M8" i="2"/>
  <c r="M10" i="2"/>
  <c r="M13" i="2"/>
  <c r="M12" i="2"/>
  <c r="L22" i="2"/>
  <c r="L25" i="2" s="1"/>
  <c r="K14" i="2"/>
  <c r="K29" i="2" s="1"/>
  <c r="J14" i="2"/>
  <c r="J22" i="2" s="1"/>
  <c r="J25" i="2" s="1"/>
  <c r="I14" i="2"/>
  <c r="I22" i="2" s="1"/>
  <c r="I25" i="2" s="1"/>
  <c r="H14" i="2"/>
  <c r="H29" i="2" s="1"/>
  <c r="G14" i="2"/>
  <c r="G22" i="2" s="1"/>
  <c r="G25" i="2" s="1"/>
  <c r="M11" i="2" l="1"/>
  <c r="M14" i="2"/>
  <c r="M22" i="2" s="1"/>
  <c r="I29" i="2"/>
  <c r="I31" i="2" s="1"/>
  <c r="L29" i="2"/>
  <c r="K22" i="2"/>
  <c r="K25" i="2" s="1"/>
  <c r="H22" i="2"/>
  <c r="F22" i="2"/>
  <c r="F25" i="2" s="1"/>
  <c r="J29" i="2"/>
  <c r="J31" i="2" s="1"/>
  <c r="G29" i="2"/>
  <c r="M29" i="2" l="1"/>
  <c r="H31" i="2"/>
  <c r="H25" i="2"/>
  <c r="L31" i="2"/>
  <c r="H13" i="14"/>
  <c r="H10" i="14"/>
  <c r="G31" i="2"/>
  <c r="K31" i="2"/>
  <c r="H26" i="14" l="1"/>
  <c r="H21"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C10" authorId="0" shapeId="0" xr:uid="{911D147F-A1B2-492C-951B-615ED5F7E76F}">
      <text>
        <r>
          <rPr>
            <sz val="9"/>
            <color indexed="81"/>
            <rFont val="Tahoma"/>
            <charset val="1"/>
          </rPr>
          <t xml:space="preserve">Include employee units here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C10" authorId="0" shapeId="0" xr:uid="{26DDEB8D-FE65-48D9-9213-D31EAD9760D4}">
      <text>
        <r>
          <rPr>
            <sz val="9"/>
            <color indexed="81"/>
            <rFont val="Tahoma"/>
            <charset val="1"/>
          </rPr>
          <t xml:space="preserve">Include employee units here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C10" authorId="0" shapeId="0" xr:uid="{4AD43D51-3497-4C16-AEA1-C2A5F7E132D3}">
      <text>
        <r>
          <rPr>
            <sz val="9"/>
            <color indexed="81"/>
            <rFont val="Tahoma"/>
            <charset val="1"/>
          </rPr>
          <t xml:space="preserve">Include employee units here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C10" authorId="0" shapeId="0" xr:uid="{D708C7A9-F845-47F2-BA4F-30F50F0E4108}">
      <text>
        <r>
          <rPr>
            <sz val="9"/>
            <color indexed="81"/>
            <rFont val="Tahoma"/>
            <charset val="1"/>
          </rPr>
          <t xml:space="preserve">Include employee units here
</t>
        </r>
      </text>
    </comment>
  </commentList>
</comments>
</file>

<file path=xl/sharedStrings.xml><?xml version="1.0" encoding="utf-8"?>
<sst xmlns="http://schemas.openxmlformats.org/spreadsheetml/2006/main" count="280" uniqueCount="89">
  <si>
    <t>Number</t>
  </si>
  <si>
    <t>Identification</t>
  </si>
  <si>
    <t>Number (BIN)</t>
  </si>
  <si>
    <t xml:space="preserve">Unit </t>
  </si>
  <si>
    <t>ID</t>
  </si>
  <si>
    <t xml:space="preserve">Bedroom </t>
  </si>
  <si>
    <t>Size</t>
  </si>
  <si>
    <t>Unit</t>
  </si>
  <si>
    <t>Sq. Ft.</t>
  </si>
  <si>
    <t>NM-</t>
  </si>
  <si>
    <t>(Make Additional copies of this page as needed)</t>
  </si>
  <si>
    <t>-</t>
  </si>
  <si>
    <t>Printed Name of Signatory:</t>
  </si>
  <si>
    <t>Title of Signatory:</t>
  </si>
  <si>
    <t>Date signed:</t>
  </si>
  <si>
    <t>Building Name:</t>
  </si>
  <si>
    <t>Federal Subsidy Is Involved</t>
  </si>
  <si>
    <t xml:space="preserve">If signatory is different from the owner, please supply evidence signatory is </t>
  </si>
  <si>
    <t xml:space="preserve">  </t>
  </si>
  <si>
    <t>Acquisition Placed-In-Service Date (if applicable):</t>
  </si>
  <si>
    <t>New Construction or Rehabilitation Placed-In-Service Date:</t>
  </si>
  <si>
    <t>Building's Eligible Basis - Acquisition Costs</t>
  </si>
  <si>
    <t>Total Number of Low-Income Units:</t>
  </si>
  <si>
    <t>Percentage of Low-Income Units:</t>
  </si>
  <si>
    <t>Part III: Costs Which Are Includable in "Eligible Basis"</t>
  </si>
  <si>
    <t xml:space="preserve">Applicable Credit Percentage </t>
  </si>
  <si>
    <t>Buildings Eligible Basis - Acquisition Costs</t>
  </si>
  <si>
    <t xml:space="preserve">Approved Tax Credit Amount </t>
  </si>
  <si>
    <t>Signature of Project Owner(s):</t>
  </si>
  <si>
    <t>authorized to sign for the Project Owner.</t>
  </si>
  <si>
    <t>A BUILDING IN A LOW-INCOME HOUSING PROJECT</t>
  </si>
  <si>
    <t>Part I: Project Information:</t>
  </si>
  <si>
    <t>Project Name:</t>
  </si>
  <si>
    <t>Project No.:</t>
  </si>
  <si>
    <t>Full Project Address:</t>
  </si>
  <si>
    <t>Project Owner:</t>
  </si>
  <si>
    <t>Project Owner's Full Address:</t>
  </si>
  <si>
    <t>Total Number of Buildings in Project:</t>
  </si>
  <si>
    <t>Check One:</t>
  </si>
  <si>
    <t>New Construction</t>
  </si>
  <si>
    <t>Acquisition</t>
  </si>
  <si>
    <t>Total</t>
  </si>
  <si>
    <t>Part II: Building Information:</t>
  </si>
  <si>
    <t>Building Identification Number:</t>
  </si>
  <si>
    <t>Total Number of Units in Building:</t>
  </si>
  <si>
    <t>Building Street Address:</t>
  </si>
  <si>
    <t>Total Number of Low-Income Units in Building:</t>
  </si>
  <si>
    <t>Percentage of Low-Income Units in Building:</t>
  </si>
  <si>
    <t>Placed-In-Service Date:</t>
  </si>
  <si>
    <t>Begin Credit Period:</t>
  </si>
  <si>
    <t xml:space="preserve">Begin Place-in-Service Month </t>
  </si>
  <si>
    <t>Begin Succeeding Taxable Year</t>
  </si>
  <si>
    <t>Part III: Costs on the Building Which Are Includable in "Eligible Basis"</t>
  </si>
  <si>
    <t>1.</t>
  </si>
  <si>
    <t>Building Applicable Fraction</t>
  </si>
  <si>
    <t>All Buildings Total:</t>
  </si>
  <si>
    <t>Total Number of Units</t>
  </si>
  <si>
    <t>Breakdown by Unit in Each Building</t>
  </si>
  <si>
    <t>Project Number:</t>
  </si>
  <si>
    <t>Project Address:</t>
  </si>
  <si>
    <t>Building</t>
  </si>
  <si>
    <t>Owner's Cost Certification - DRAFT</t>
  </si>
  <si>
    <t>FORM C-1 - Project Owner:</t>
  </si>
  <si>
    <t>FORM C1: CERTIFICATION OF COSTS INCURRED IN THE CONSTRUCTION,</t>
  </si>
  <si>
    <t>PROJECT OWNER</t>
  </si>
  <si>
    <t>Substantial Rehabilitation</t>
  </si>
  <si>
    <t>Acquisition &amp; Substantial Rehabilitation</t>
  </si>
  <si>
    <t>ACQUISITION, OR SUBSTANTIAL REHABILITATION OF</t>
  </si>
  <si>
    <t>Calculated Tax Credit Amount per Building</t>
  </si>
  <si>
    <t>Tax Credit Amount per Building after rounding</t>
  </si>
  <si>
    <r>
      <t xml:space="preserve">Total Square Footage of </t>
    </r>
    <r>
      <rPr>
        <b/>
        <u/>
        <sz val="12"/>
        <rFont val="Lato"/>
        <family val="2"/>
      </rPr>
      <t>all</t>
    </r>
    <r>
      <rPr>
        <b/>
        <sz val="12"/>
        <rFont val="Lato"/>
        <family val="2"/>
      </rPr>
      <t xml:space="preserve"> </t>
    </r>
    <r>
      <rPr>
        <sz val="12"/>
        <rFont val="Lato"/>
        <family val="2"/>
      </rPr>
      <t>Units:</t>
    </r>
  </si>
  <si>
    <r>
      <t xml:space="preserve">Total Square Footage of </t>
    </r>
    <r>
      <rPr>
        <b/>
        <u/>
        <sz val="12"/>
        <rFont val="Lato"/>
        <family val="2"/>
      </rPr>
      <t>Low-Income</t>
    </r>
    <r>
      <rPr>
        <sz val="12"/>
        <rFont val="Lato"/>
        <family val="2"/>
      </rPr>
      <t xml:space="preserve"> Units:</t>
    </r>
  </si>
  <si>
    <r>
      <t xml:space="preserve">Percentage of Low-Income </t>
    </r>
    <r>
      <rPr>
        <b/>
        <u/>
        <sz val="12"/>
        <rFont val="Lato"/>
        <family val="2"/>
      </rPr>
      <t>Square Footage</t>
    </r>
    <r>
      <rPr>
        <sz val="12"/>
        <rFont val="Lato"/>
        <family val="2"/>
      </rPr>
      <t>:</t>
    </r>
  </si>
  <si>
    <t>Applicable Credit Percentage</t>
  </si>
  <si>
    <t>Total Acquisition Tax Credits</t>
  </si>
  <si>
    <t>Total Construction Tax Credits</t>
  </si>
  <si>
    <t>FORM C-1 PROJECT OWNER</t>
  </si>
  <si>
    <r>
      <t xml:space="preserve">Total Square Footage of </t>
    </r>
    <r>
      <rPr>
        <b/>
        <u/>
        <sz val="12"/>
        <rFont val="Lato"/>
        <family val="2"/>
      </rPr>
      <t>all</t>
    </r>
    <r>
      <rPr>
        <b/>
        <sz val="12"/>
        <rFont val="Lato"/>
        <family val="2"/>
      </rPr>
      <t xml:space="preserve"> </t>
    </r>
    <r>
      <rPr>
        <sz val="12"/>
        <rFont val="Lato"/>
        <family val="2"/>
      </rPr>
      <t>Units in Building:</t>
    </r>
  </si>
  <si>
    <r>
      <t xml:space="preserve">Total Square Footage of </t>
    </r>
    <r>
      <rPr>
        <b/>
        <u/>
        <sz val="12"/>
        <rFont val="Lato"/>
        <family val="2"/>
      </rPr>
      <t>Low-Income</t>
    </r>
    <r>
      <rPr>
        <sz val="12"/>
        <rFont val="Lato"/>
        <family val="2"/>
      </rPr>
      <t xml:space="preserve"> Units in Building:</t>
    </r>
  </si>
  <si>
    <r>
      <t xml:space="preserve">Percentage of Low-Income </t>
    </r>
    <r>
      <rPr>
        <b/>
        <u/>
        <sz val="12"/>
        <rFont val="Lato"/>
        <family val="2"/>
      </rPr>
      <t>Square Footage</t>
    </r>
    <r>
      <rPr>
        <sz val="12"/>
        <rFont val="Lato"/>
        <family val="2"/>
      </rPr>
      <t xml:space="preserve"> in Building:</t>
    </r>
  </si>
  <si>
    <t>Building's Eligible Basis - Construction Costs</t>
  </si>
  <si>
    <t>Part II: Building Information</t>
  </si>
  <si>
    <r>
      <t xml:space="preserve">  Buildings Eligible Basis  </t>
    </r>
    <r>
      <rPr>
        <sz val="8"/>
        <rFont val="Lato"/>
        <family val="2"/>
      </rPr>
      <t>-</t>
    </r>
    <r>
      <rPr>
        <sz val="12"/>
        <rFont val="Lato"/>
        <family val="2"/>
      </rPr>
      <t xml:space="preserve"> Construction Costs</t>
    </r>
  </si>
  <si>
    <t>130% High Cost Area Adjustment?</t>
  </si>
  <si>
    <r>
      <t>130% High Cost Area Adjustment?</t>
    </r>
    <r>
      <rPr>
        <sz val="10"/>
        <rFont val="Lato"/>
        <family val="2"/>
      </rPr>
      <t xml:space="preserve"> (if applicable enter % for boost)</t>
    </r>
    <r>
      <rPr>
        <sz val="12"/>
        <rFont val="Lato"/>
        <family val="2"/>
      </rPr>
      <t>:</t>
    </r>
  </si>
  <si>
    <r>
      <t xml:space="preserve">130% High Cost Area Adjustment? </t>
    </r>
    <r>
      <rPr>
        <sz val="10"/>
        <rFont val="Lato"/>
        <family val="2"/>
      </rPr>
      <t>(if applicable enter % for boost)</t>
    </r>
    <r>
      <rPr>
        <sz val="12"/>
        <rFont val="Lato"/>
        <family val="2"/>
      </rPr>
      <t>:</t>
    </r>
  </si>
  <si>
    <t>FORM C1 - PROJECT OWNER</t>
  </si>
  <si>
    <t>As the Project Owner of the above-referenced low-income housing Project, I certify, under penalty of perjury, that the information contained above and on subsequent pages, which are incorporated by reference herein, is true and correct and that the costs shown above and on the attached pages are includable in "eligible basis" as that term is used in Internal Revenue Code Section 42.</t>
  </si>
  <si>
    <r>
      <t xml:space="preserve">Federal Subsidy Is </t>
    </r>
    <r>
      <rPr>
        <b/>
        <sz val="10"/>
        <rFont val="Lato"/>
        <family val="2"/>
      </rPr>
      <t>Not</t>
    </r>
    <r>
      <rPr>
        <sz val="10"/>
        <rFont val="Lato"/>
        <family val="2"/>
      </rPr>
      <t xml:space="preserve"> Involved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</si>
</sst>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mm/dd/yy"/>
    <numFmt numFmtId="166" formatCode="_(&quot;$&quot;* #,##0_);_(&quot;$&quot;* \(#,##0\);_(&quot;$&quot;* &quot;-&quot;??_);_(@_)"/>
  </numFmts>
  <fonts count="14" x14ac:knownFonts="1">
    <font>
      <sz val="12"/>
      <name val="Times New Roman"/>
    </font>
    <font>
      <sz val="12"/>
      <name val="Times New Roman"/>
      <family val="1"/>
    </font>
    <font>
      <sz val="12"/>
      <name val="Times New Roman"/>
    </font>
    <font>
      <b/>
      <sz val="16"/>
      <name val="Lato"/>
      <family val="2"/>
    </font>
    <font>
      <sz val="10"/>
      <name val="Lato"/>
      <family val="2"/>
    </font>
    <font>
      <sz val="12"/>
      <name val="Lato"/>
      <family val="2"/>
    </font>
    <font>
      <b/>
      <sz val="10"/>
      <name val="Lato"/>
      <family val="2"/>
    </font>
    <font>
      <sz val="8"/>
      <name val="Lato"/>
      <family val="2"/>
    </font>
    <font>
      <sz val="9"/>
      <color indexed="81"/>
      <name val="Tahoma"/>
      <charset val="1"/>
    </font>
    <font>
      <b/>
      <sz val="12"/>
      <name val="Lato"/>
      <family val="2"/>
    </font>
    <font>
      <b/>
      <u/>
      <sz val="12"/>
      <name val="Lato"/>
      <family val="2"/>
    </font>
    <font>
      <b/>
      <sz val="8"/>
      <name val="Lato"/>
      <family val="2"/>
    </font>
    <font>
      <b/>
      <sz val="11"/>
      <name val="Lato"/>
      <family val="2"/>
    </font>
    <font>
      <b/>
      <u/>
      <sz val="10"/>
      <name val="Lato"/>
      <family val="2"/>
    </font>
  </fonts>
  <fills count="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theme="0" tint="-0.249977111117893"/>
        <bgColor indexed="64"/>
      </patternFill>
    </fill>
    <fill>
      <patternFill patternType="solid">
        <fgColor theme="0" tint="-4.9989318521683403E-2"/>
        <bgColor indexed="64"/>
      </patternFill>
    </fill>
  </fills>
  <borders count="1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4" fontId="2" fillId="0" borderId="0" applyFont="0" applyFill="0" applyBorder="0" applyAlignment="0" applyProtection="0"/>
  </cellStyleXfs>
  <cellXfs count="106">
    <xf numFmtId="0" fontId="0" fillId="0" borderId="0" xfId="0"/>
    <xf numFmtId="0" fontId="3" fillId="0" borderId="0" xfId="0" applyFont="1" applyAlignment="1">
      <alignment horizontal="center"/>
    </xf>
    <xf numFmtId="0" fontId="4" fillId="0" borderId="0" xfId="0" applyFont="1"/>
    <xf numFmtId="0" fontId="5" fillId="0" borderId="0" xfId="0" applyFont="1"/>
    <xf numFmtId="0" fontId="6" fillId="0" borderId="1" xfId="0" applyFont="1" applyBorder="1"/>
    <xf numFmtId="0" fontId="4" fillId="0" borderId="1" xfId="0" applyFont="1" applyBorder="1"/>
    <xf numFmtId="0" fontId="4" fillId="0" borderId="4" xfId="0" applyFont="1" applyBorder="1"/>
    <xf numFmtId="0" fontId="4" fillId="0" borderId="5" xfId="0" applyFont="1" applyBorder="1"/>
    <xf numFmtId="0" fontId="4" fillId="0" borderId="6" xfId="0" applyFont="1" applyBorder="1"/>
    <xf numFmtId="49" fontId="5" fillId="0" borderId="4" xfId="0" applyNumberFormat="1" applyFont="1" applyBorder="1" applyAlignment="1">
      <alignment horizontal="right"/>
    </xf>
    <xf numFmtId="0" fontId="5" fillId="0" borderId="5" xfId="0" quotePrefix="1" applyFont="1" applyBorder="1"/>
    <xf numFmtId="0" fontId="5" fillId="0" borderId="5" xfId="0" applyFont="1" applyBorder="1"/>
    <xf numFmtId="0" fontId="5" fillId="0" borderId="6" xfId="0" applyFont="1" applyBorder="1"/>
    <xf numFmtId="164" fontId="4" fillId="0" borderId="0" xfId="0" applyNumberFormat="1" applyFont="1"/>
    <xf numFmtId="0" fontId="5" fillId="0" borderId="4" xfId="0" applyFont="1" applyBorder="1"/>
    <xf numFmtId="0" fontId="4" fillId="0" borderId="4" xfId="0" quotePrefix="1" applyFont="1" applyBorder="1" applyAlignment="1">
      <alignment horizontal="right"/>
    </xf>
    <xf numFmtId="0" fontId="5" fillId="0" borderId="4" xfId="0" quotePrefix="1" applyFont="1" applyBorder="1" applyAlignment="1">
      <alignment horizontal="right"/>
    </xf>
    <xf numFmtId="164" fontId="5" fillId="0" borderId="0" xfId="1" applyNumberFormat="1" applyFont="1"/>
    <xf numFmtId="0" fontId="5" fillId="0" borderId="2" xfId="0" quotePrefix="1" applyFont="1" applyBorder="1" applyAlignment="1">
      <alignment horizontal="right"/>
    </xf>
    <xf numFmtId="0" fontId="5" fillId="0" borderId="2" xfId="0" applyFont="1" applyBorder="1"/>
    <xf numFmtId="166" fontId="5" fillId="0" borderId="0" xfId="0" applyNumberFormat="1" applyFont="1"/>
    <xf numFmtId="0" fontId="5" fillId="0" borderId="2" xfId="0" applyFont="1" applyBorder="1" applyAlignment="1">
      <alignment horizontal="center"/>
    </xf>
    <xf numFmtId="0" fontId="9" fillId="0" borderId="1" xfId="0" quotePrefix="1" applyFont="1" applyBorder="1" applyAlignment="1">
      <alignment horizontal="left"/>
    </xf>
    <xf numFmtId="0" fontId="5" fillId="0" borderId="1" xfId="0" applyFont="1" applyBorder="1"/>
    <xf numFmtId="0" fontId="5" fillId="0" borderId="3" xfId="0" applyFont="1" applyBorder="1" applyAlignment="1">
      <alignment horizontal="center"/>
    </xf>
    <xf numFmtId="0" fontId="9" fillId="0" borderId="0" xfId="0" applyFont="1"/>
    <xf numFmtId="0" fontId="5" fillId="0" borderId="0" xfId="0" applyFont="1" applyAlignment="1">
      <alignment horizontal="center"/>
    </xf>
    <xf numFmtId="0" fontId="5" fillId="0" borderId="4" xfId="0" quotePrefix="1" applyFont="1" applyBorder="1" applyAlignment="1">
      <alignment horizontal="left"/>
    </xf>
    <xf numFmtId="164" fontId="5" fillId="0" borderId="2" xfId="1" applyNumberFormat="1" applyFont="1" applyFill="1" applyBorder="1" applyAlignment="1"/>
    <xf numFmtId="0" fontId="5" fillId="2" borderId="2" xfId="0" applyFont="1" applyFill="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5" fillId="0" borderId="11" xfId="0" applyFont="1" applyBorder="1"/>
    <xf numFmtId="0" fontId="5" fillId="0" borderId="12" xfId="0" applyFont="1" applyBorder="1"/>
    <xf numFmtId="0" fontId="9" fillId="0" borderId="1" xfId="0" applyFont="1" applyBorder="1"/>
    <xf numFmtId="0" fontId="5" fillId="0" borderId="2" xfId="0" quotePrefix="1" applyFont="1" applyBorder="1" applyAlignment="1">
      <alignment horizontal="center"/>
    </xf>
    <xf numFmtId="9" fontId="5" fillId="0" borderId="2" xfId="0" applyNumberFormat="1" applyFont="1" applyBorder="1"/>
    <xf numFmtId="37" fontId="5" fillId="0" borderId="2" xfId="0" applyNumberFormat="1" applyFont="1" applyBorder="1" applyAlignment="1">
      <alignment horizontal="center"/>
    </xf>
    <xf numFmtId="165" fontId="5" fillId="0" borderId="2" xfId="0" applyNumberFormat="1" applyFont="1" applyBorder="1" applyAlignment="1">
      <alignment horizontal="center"/>
    </xf>
    <xf numFmtId="9" fontId="5" fillId="0" borderId="2" xfId="2" applyFont="1" applyFill="1" applyBorder="1" applyAlignment="1"/>
    <xf numFmtId="166" fontId="5" fillId="0" borderId="2" xfId="3" applyNumberFormat="1" applyFont="1" applyBorder="1"/>
    <xf numFmtId="164" fontId="5" fillId="0" borderId="0" xfId="0" applyNumberFormat="1" applyFont="1"/>
    <xf numFmtId="9" fontId="5" fillId="0" borderId="2" xfId="0" applyNumberFormat="1" applyFont="1" applyBorder="1" applyAlignment="1">
      <alignment horizontal="right"/>
    </xf>
    <xf numFmtId="9" fontId="5" fillId="0" borderId="2" xfId="2" applyFont="1" applyBorder="1" applyAlignment="1"/>
    <xf numFmtId="44" fontId="5" fillId="2" borderId="2" xfId="3" applyFont="1" applyFill="1" applyBorder="1"/>
    <xf numFmtId="166" fontId="5" fillId="0" borderId="17" xfId="3" applyNumberFormat="1" applyFont="1" applyBorder="1" applyAlignment="1"/>
    <xf numFmtId="44" fontId="5" fillId="4" borderId="2" xfId="3" applyFont="1" applyFill="1" applyBorder="1"/>
    <xf numFmtId="166" fontId="5" fillId="0" borderId="2" xfId="3" applyNumberFormat="1" applyFont="1" applyBorder="1" applyAlignment="1">
      <alignment horizontal="center"/>
    </xf>
    <xf numFmtId="164" fontId="5" fillId="0" borderId="2" xfId="0" applyNumberFormat="1" applyFont="1" applyBorder="1"/>
    <xf numFmtId="9" fontId="5" fillId="5" borderId="2" xfId="2" applyFont="1" applyFill="1" applyBorder="1" applyAlignment="1">
      <alignment horizontal="center"/>
    </xf>
    <xf numFmtId="9" fontId="5" fillId="5" borderId="2" xfId="0" applyNumberFormat="1" applyFont="1" applyFill="1" applyBorder="1"/>
    <xf numFmtId="17" fontId="5" fillId="0" borderId="2" xfId="0" applyNumberFormat="1" applyFont="1" applyBorder="1" applyAlignment="1">
      <alignment horizontal="center"/>
    </xf>
    <xf numFmtId="44" fontId="5" fillId="5" borderId="2" xfId="3" applyFont="1" applyFill="1" applyBorder="1" applyAlignment="1"/>
    <xf numFmtId="44" fontId="5" fillId="5" borderId="2" xfId="3" applyFont="1" applyFill="1" applyBorder="1" applyAlignment="1">
      <alignment horizontal="center"/>
    </xf>
    <xf numFmtId="166" fontId="5" fillId="5" borderId="2" xfId="3" applyNumberFormat="1" applyFont="1" applyFill="1" applyBorder="1"/>
    <xf numFmtId="164" fontId="5" fillId="5" borderId="2" xfId="1" applyNumberFormat="1" applyFont="1" applyFill="1" applyBorder="1" applyAlignment="1"/>
    <xf numFmtId="166" fontId="5" fillId="5" borderId="2" xfId="3" applyNumberFormat="1" applyFont="1" applyFill="1" applyBorder="1" applyAlignment="1">
      <alignment horizontal="center"/>
    </xf>
    <xf numFmtId="166" fontId="5" fillId="0" borderId="13" xfId="3" applyNumberFormat="1" applyFont="1" applyBorder="1" applyAlignment="1"/>
    <xf numFmtId="166" fontId="5" fillId="0" borderId="13" xfId="3" applyNumberFormat="1" applyFont="1" applyFill="1" applyBorder="1"/>
    <xf numFmtId="0" fontId="5" fillId="0" borderId="10" xfId="0" quotePrefix="1" applyFont="1" applyBorder="1" applyAlignment="1">
      <alignment horizontal="right"/>
    </xf>
    <xf numFmtId="164" fontId="5" fillId="5" borderId="17" xfId="1" applyNumberFormat="1" applyFont="1" applyFill="1" applyBorder="1" applyAlignment="1"/>
    <xf numFmtId="9" fontId="5" fillId="0" borderId="5" xfId="2" applyFont="1" applyBorder="1" applyAlignment="1"/>
    <xf numFmtId="9" fontId="5" fillId="0" borderId="6" xfId="0" applyNumberFormat="1" applyFont="1" applyBorder="1"/>
    <xf numFmtId="0" fontId="6" fillId="3" borderId="7" xfId="0" applyFont="1" applyFill="1" applyBorder="1" applyAlignment="1">
      <alignment horizontal="center"/>
    </xf>
    <xf numFmtId="0" fontId="6" fillId="3" borderId="9" xfId="0" applyFont="1" applyFill="1" applyBorder="1" applyAlignment="1">
      <alignment horizontal="center"/>
    </xf>
    <xf numFmtId="0" fontId="6" fillId="3" borderId="13" xfId="0" applyFont="1" applyFill="1" applyBorder="1" applyAlignment="1">
      <alignment horizontal="center"/>
    </xf>
    <xf numFmtId="0" fontId="6" fillId="3" borderId="14" xfId="0" applyFont="1" applyFill="1" applyBorder="1" applyAlignment="1">
      <alignment horizontal="center"/>
    </xf>
    <xf numFmtId="0" fontId="6" fillId="3" borderId="15" xfId="0" applyFont="1" applyFill="1" applyBorder="1" applyAlignment="1">
      <alignment horizontal="center"/>
    </xf>
    <xf numFmtId="0" fontId="6" fillId="3" borderId="16" xfId="0" applyFont="1" applyFill="1" applyBorder="1" applyAlignment="1">
      <alignment horizontal="center"/>
    </xf>
    <xf numFmtId="0" fontId="6" fillId="3" borderId="10" xfId="0" applyFont="1" applyFill="1" applyBorder="1" applyAlignment="1">
      <alignment horizontal="center"/>
    </xf>
    <xf numFmtId="0" fontId="6" fillId="3" borderId="12" xfId="0" applyFont="1" applyFill="1" applyBorder="1" applyAlignment="1">
      <alignment horizontal="center"/>
    </xf>
    <xf numFmtId="0" fontId="6" fillId="3" borderId="17" xfId="0" applyFont="1" applyFill="1" applyBorder="1" applyAlignment="1">
      <alignment horizontal="center"/>
    </xf>
    <xf numFmtId="0" fontId="9" fillId="0" borderId="10" xfId="0" applyFont="1" applyBorder="1"/>
    <xf numFmtId="0" fontId="9" fillId="0" borderId="11" xfId="0" applyFont="1" applyBorder="1"/>
    <xf numFmtId="0" fontId="9" fillId="0" borderId="4" xfId="0" applyFont="1" applyBorder="1"/>
    <xf numFmtId="0" fontId="9" fillId="0" borderId="5" xfId="0" applyFont="1" applyBorder="1"/>
    <xf numFmtId="0" fontId="11" fillId="0" borderId="0" xfId="0" applyFont="1"/>
    <xf numFmtId="0" fontId="7" fillId="0" borderId="0" xfId="0" applyFont="1"/>
    <xf numFmtId="0" fontId="4" fillId="5" borderId="0" xfId="0" applyFont="1" applyFill="1"/>
    <xf numFmtId="0" fontId="6" fillId="5" borderId="0" xfId="0" applyFont="1" applyFill="1"/>
    <xf numFmtId="0" fontId="6" fillId="5" borderId="1" xfId="0" applyFont="1" applyFill="1" applyBorder="1"/>
    <xf numFmtId="0" fontId="13" fillId="5" borderId="1" xfId="0" applyFont="1" applyFill="1" applyBorder="1"/>
    <xf numFmtId="0" fontId="4" fillId="5" borderId="1" xfId="0" applyFont="1" applyFill="1" applyBorder="1"/>
    <xf numFmtId="0" fontId="4" fillId="5" borderId="0" xfId="0" applyFont="1" applyFill="1" applyAlignment="1">
      <alignment horizontal="left"/>
    </xf>
    <xf numFmtId="0" fontId="4" fillId="0" borderId="2" xfId="0" applyFont="1" applyBorder="1" applyAlignment="1">
      <alignment horizontal="center"/>
    </xf>
    <xf numFmtId="0" fontId="4" fillId="0" borderId="2" xfId="0" applyFont="1" applyBorder="1"/>
    <xf numFmtId="0" fontId="4" fillId="0" borderId="11" xfId="0" applyFont="1" applyBorder="1"/>
    <xf numFmtId="0" fontId="4" fillId="0" borderId="5" xfId="0" applyFont="1" applyBorder="1" applyAlignment="1">
      <alignment horizontal="left"/>
    </xf>
    <xf numFmtId="0" fontId="4" fillId="0" borderId="11" xfId="0" applyFont="1" applyBorder="1" applyAlignment="1">
      <alignment horizontal="left"/>
    </xf>
    <xf numFmtId="0" fontId="4" fillId="5" borderId="0" xfId="0" applyFont="1" applyFill="1" applyAlignment="1">
      <alignment horizontal="left" vertical="center" wrapText="1"/>
    </xf>
    <xf numFmtId="0" fontId="12" fillId="5" borderId="0" xfId="0" applyFont="1" applyFill="1" applyAlignment="1">
      <alignment horizontal="center"/>
    </xf>
    <xf numFmtId="0" fontId="3" fillId="0" borderId="0" xfId="0" applyFont="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6" fillId="3" borderId="12" xfId="0" applyFont="1" applyFill="1" applyBorder="1" applyAlignment="1">
      <alignment horizontal="center"/>
    </xf>
    <xf numFmtId="0" fontId="11" fillId="0" borderId="0" xfId="0" applyFont="1" applyAlignment="1">
      <alignment horizontal="center"/>
    </xf>
    <xf numFmtId="0" fontId="10" fillId="0" borderId="0" xfId="0" applyFont="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6" fillId="3" borderId="9" xfId="0" applyFont="1" applyFill="1" applyBorder="1" applyAlignment="1">
      <alignment horizontal="center"/>
    </xf>
    <xf numFmtId="0" fontId="6" fillId="3" borderId="14" xfId="0" applyFont="1" applyFill="1" applyBorder="1" applyAlignment="1">
      <alignment horizontal="center"/>
    </xf>
    <xf numFmtId="0" fontId="6" fillId="3" borderId="0" xfId="0" applyFont="1" applyFill="1" applyAlignment="1">
      <alignment horizontal="center"/>
    </xf>
    <xf numFmtId="0" fontId="6" fillId="3" borderId="15" xfId="0" applyFont="1" applyFill="1" applyBorder="1" applyAlignment="1">
      <alignment horizontal="center"/>
    </xf>
    <xf numFmtId="0" fontId="9" fillId="0" borderId="0" xfId="0" applyFont="1" applyAlignment="1">
      <alignment horizontal="center"/>
    </xf>
  </cellXfs>
  <cellStyles count="4">
    <cellStyle name="Comma" xfId="1" builtinId="3"/>
    <cellStyle name="Currency" xfId="3" builtinId="4"/>
    <cellStyle name="Normal" xfId="0" builtinId="0"/>
    <cellStyle name="Percent" xfId="2" builtinId="5"/>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485775</xdr:colOff>
      <xdr:row>2</xdr:row>
      <xdr:rowOff>38100</xdr:rowOff>
    </xdr:from>
    <xdr:to>
      <xdr:col>7</xdr:col>
      <xdr:colOff>628650</xdr:colOff>
      <xdr:row>16</xdr:row>
      <xdr:rowOff>0</xdr:rowOff>
    </xdr:to>
    <xdr:sp macro="" textlink="">
      <xdr:nvSpPr>
        <xdr:cNvPr id="2049" name="Text Box 1">
          <a:extLst>
            <a:ext uri="{FF2B5EF4-FFF2-40B4-BE49-F238E27FC236}">
              <a16:creationId xmlns:a16="http://schemas.microsoft.com/office/drawing/2014/main" id="{00000000-0008-0000-0000-000001080000}"/>
            </a:ext>
          </a:extLst>
        </xdr:cNvPr>
        <xdr:cNvSpPr txBox="1">
          <a:spLocks noChangeArrowheads="1"/>
        </xdr:cNvSpPr>
      </xdr:nvSpPr>
      <xdr:spPr bwMode="auto">
        <a:xfrm>
          <a:off x="485775" y="438150"/>
          <a:ext cx="4943475" cy="2762250"/>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en-US" sz="1200" b="0" i="0" u="none" strike="noStrike" baseline="0">
              <a:solidFill>
                <a:srgbClr val="000000"/>
              </a:solidFill>
              <a:latin typeface="Tahoma"/>
              <a:ea typeface="Tahoma"/>
              <a:cs typeface="Tahoma"/>
            </a:rPr>
            <a:t>This document has 7 pages.  To print the whole application, you must select "entire workbook" under File, Print.  If there are more than 28 buildings in the project, please contact Housing New Mexico for a revised form.</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view="pageBreakPreview" zoomScale="112" zoomScaleNormal="100" zoomScaleSheetLayoutView="112" workbookViewId="0">
      <selection activeCell="K17" sqref="K17"/>
    </sheetView>
  </sheetViews>
  <sheetFormatPr defaultColWidth="8.875" defaultRowHeight="15.75" x14ac:dyDescent="0.25"/>
  <sheetData/>
  <phoneticPr fontId="0" type="noConversion"/>
  <pageMargins left="0.75" right="0.75" top="1" bottom="1" header="0.5" footer="0.5"/>
  <pageSetup orientation="portrait" r:id="rId1"/>
  <headerFooter alignWithMargins="0"/>
  <drawing r:id="rId2"/>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7"/>
  <sheetViews>
    <sheetView tabSelected="1" topLeftCell="A19" zoomScaleNormal="100" zoomScaleSheetLayoutView="106" workbookViewId="0">
      <selection activeCell="C7" sqref="C7:H7"/>
    </sheetView>
  </sheetViews>
  <sheetFormatPr defaultColWidth="8.875" defaultRowHeight="16.5" x14ac:dyDescent="0.35"/>
  <cols>
    <col min="1" max="1" width="10" style="80" customWidth="1"/>
    <col min="2" max="2" width="14.125" style="80" customWidth="1"/>
    <col min="3" max="3" width="11" style="80" customWidth="1"/>
    <col min="4" max="4" width="8.875" style="80"/>
    <col min="5" max="5" width="4.5" style="80" customWidth="1"/>
    <col min="6" max="16384" width="8.875" style="80"/>
  </cols>
  <sheetData>
    <row r="1" spans="1:8" ht="18" x14ac:dyDescent="0.35">
      <c r="A1" s="92" t="s">
        <v>63</v>
      </c>
      <c r="B1" s="92"/>
      <c r="C1" s="92"/>
      <c r="D1" s="92"/>
      <c r="E1" s="92"/>
      <c r="F1" s="92"/>
      <c r="G1" s="92"/>
      <c r="H1" s="92"/>
    </row>
    <row r="2" spans="1:8" ht="18" x14ac:dyDescent="0.35">
      <c r="A2" s="92" t="s">
        <v>67</v>
      </c>
      <c r="B2" s="92"/>
      <c r="C2" s="92"/>
      <c r="D2" s="92"/>
      <c r="E2" s="92"/>
      <c r="F2" s="92"/>
      <c r="G2" s="92"/>
      <c r="H2" s="92"/>
    </row>
    <row r="3" spans="1:8" ht="18" x14ac:dyDescent="0.35">
      <c r="A3" s="92" t="s">
        <v>30</v>
      </c>
      <c r="B3" s="92"/>
      <c r="C3" s="92"/>
      <c r="D3" s="92"/>
      <c r="E3" s="92"/>
      <c r="F3" s="92"/>
      <c r="G3" s="92"/>
      <c r="H3" s="92"/>
    </row>
    <row r="4" spans="1:8" x14ac:dyDescent="0.35">
      <c r="A4" s="81" t="s">
        <v>64</v>
      </c>
    </row>
    <row r="5" spans="1:8" ht="17.25" thickBot="1" x14ac:dyDescent="0.4">
      <c r="A5" s="82" t="s">
        <v>31</v>
      </c>
      <c r="B5" s="83"/>
      <c r="C5" s="83"/>
      <c r="D5" s="84"/>
      <c r="E5" s="84"/>
      <c r="F5" s="84"/>
      <c r="G5" s="84"/>
      <c r="H5" s="84"/>
    </row>
    <row r="7" spans="1:8" x14ac:dyDescent="0.35">
      <c r="A7" s="80" t="s">
        <v>32</v>
      </c>
      <c r="C7" s="90"/>
      <c r="D7" s="90"/>
      <c r="E7" s="90"/>
      <c r="F7" s="90"/>
      <c r="G7" s="90"/>
      <c r="H7" s="90"/>
    </row>
    <row r="8" spans="1:8" x14ac:dyDescent="0.35">
      <c r="C8" s="85"/>
      <c r="D8" s="85"/>
      <c r="E8" s="85"/>
      <c r="F8" s="85"/>
      <c r="G8" s="85"/>
      <c r="H8" s="85"/>
    </row>
    <row r="9" spans="1:8" x14ac:dyDescent="0.35">
      <c r="A9" s="80" t="s">
        <v>33</v>
      </c>
      <c r="C9" s="90"/>
      <c r="D9" s="90"/>
      <c r="E9" s="90"/>
      <c r="F9" s="90"/>
      <c r="G9" s="90"/>
      <c r="H9" s="90"/>
    </row>
    <row r="10" spans="1:8" x14ac:dyDescent="0.35">
      <c r="C10" s="85"/>
      <c r="D10" s="85"/>
      <c r="E10" s="85"/>
      <c r="F10" s="85"/>
      <c r="G10" s="85"/>
      <c r="H10" s="85"/>
    </row>
    <row r="11" spans="1:8" x14ac:dyDescent="0.35">
      <c r="A11" s="80" t="s">
        <v>34</v>
      </c>
      <c r="C11" s="90"/>
      <c r="D11" s="90"/>
      <c r="E11" s="90"/>
      <c r="F11" s="90"/>
      <c r="G11" s="90"/>
      <c r="H11" s="90"/>
    </row>
    <row r="12" spans="1:8" ht="14.25" customHeight="1" x14ac:dyDescent="0.35">
      <c r="A12" s="80" t="s">
        <v>18</v>
      </c>
      <c r="C12" s="89"/>
      <c r="D12" s="89"/>
      <c r="E12" s="89"/>
      <c r="F12" s="89"/>
      <c r="G12" s="89"/>
      <c r="H12" s="89"/>
    </row>
    <row r="14" spans="1:8" x14ac:dyDescent="0.35">
      <c r="A14" s="80" t="s">
        <v>35</v>
      </c>
      <c r="C14" s="90"/>
      <c r="D14" s="90"/>
      <c r="E14" s="90"/>
      <c r="F14" s="90"/>
      <c r="G14" s="90"/>
      <c r="H14" s="90"/>
    </row>
    <row r="16" spans="1:8" x14ac:dyDescent="0.35">
      <c r="A16" s="80" t="s">
        <v>36</v>
      </c>
      <c r="C16" s="90"/>
      <c r="D16" s="90"/>
      <c r="E16" s="90"/>
      <c r="F16" s="90"/>
      <c r="G16" s="90"/>
      <c r="H16" s="90"/>
    </row>
    <row r="17" spans="1:8" ht="15" customHeight="1" x14ac:dyDescent="0.35">
      <c r="A17" s="80" t="s">
        <v>18</v>
      </c>
      <c r="C17" s="89"/>
      <c r="D17" s="89"/>
      <c r="E17" s="89"/>
      <c r="F17" s="89"/>
      <c r="G17" s="89"/>
      <c r="H17" s="89"/>
    </row>
    <row r="18" spans="1:8" ht="15" customHeight="1" x14ac:dyDescent="0.35">
      <c r="C18" s="89"/>
      <c r="D18" s="89"/>
      <c r="E18" s="89"/>
      <c r="F18" s="89"/>
      <c r="G18" s="89"/>
      <c r="H18" s="89"/>
    </row>
    <row r="20" spans="1:8" x14ac:dyDescent="0.35">
      <c r="A20" s="80" t="s">
        <v>37</v>
      </c>
      <c r="D20" s="90"/>
      <c r="E20" s="90"/>
      <c r="F20" s="90"/>
      <c r="G20" s="90"/>
      <c r="H20" s="90"/>
    </row>
    <row r="23" spans="1:8" x14ac:dyDescent="0.35">
      <c r="A23" s="80" t="s">
        <v>38</v>
      </c>
      <c r="B23" s="80" t="s">
        <v>39</v>
      </c>
      <c r="E23" s="86"/>
    </row>
    <row r="24" spans="1:8" ht="9.9499999999999993" customHeight="1" x14ac:dyDescent="0.35"/>
    <row r="25" spans="1:8" x14ac:dyDescent="0.35">
      <c r="B25" s="80" t="s">
        <v>65</v>
      </c>
      <c r="E25" s="87"/>
    </row>
    <row r="26" spans="1:8" ht="9.9499999999999993" customHeight="1" x14ac:dyDescent="0.35"/>
    <row r="27" spans="1:8" x14ac:dyDescent="0.35">
      <c r="B27" s="80" t="s">
        <v>40</v>
      </c>
      <c r="E27" s="87"/>
    </row>
    <row r="28" spans="1:8" ht="9.9499999999999993" customHeight="1" x14ac:dyDescent="0.35"/>
    <row r="29" spans="1:8" x14ac:dyDescent="0.35">
      <c r="B29" s="80" t="s">
        <v>66</v>
      </c>
      <c r="E29" s="87"/>
    </row>
    <row r="30" spans="1:8" ht="9.9499999999999993" customHeight="1" x14ac:dyDescent="0.35"/>
    <row r="31" spans="1:8" x14ac:dyDescent="0.35">
      <c r="A31" s="80" t="s">
        <v>38</v>
      </c>
      <c r="B31" s="80" t="s">
        <v>16</v>
      </c>
      <c r="E31" s="87"/>
    </row>
    <row r="32" spans="1:8" ht="9.9499999999999993" customHeight="1" x14ac:dyDescent="0.35"/>
    <row r="33" spans="1:8" x14ac:dyDescent="0.35">
      <c r="B33" s="80" t="s">
        <v>88</v>
      </c>
      <c r="E33" s="86"/>
    </row>
    <row r="35" spans="1:8" ht="69" customHeight="1" x14ac:dyDescent="0.35">
      <c r="A35" s="91" t="s">
        <v>87</v>
      </c>
      <c r="B35" s="91"/>
      <c r="C35" s="91"/>
      <c r="D35" s="91"/>
      <c r="E35" s="91"/>
      <c r="F35" s="91"/>
      <c r="G35" s="91"/>
      <c r="H35" s="91"/>
    </row>
    <row r="37" spans="1:8" x14ac:dyDescent="0.35">
      <c r="A37" s="80" t="s">
        <v>28</v>
      </c>
      <c r="C37" s="90"/>
      <c r="D37" s="90"/>
      <c r="E37" s="90"/>
      <c r="F37" s="90"/>
      <c r="G37" s="90"/>
    </row>
    <row r="39" spans="1:8" x14ac:dyDescent="0.35">
      <c r="A39" s="80" t="s">
        <v>12</v>
      </c>
      <c r="C39" s="90"/>
      <c r="D39" s="90"/>
      <c r="E39" s="90"/>
      <c r="F39" s="90"/>
      <c r="G39" s="90"/>
    </row>
    <row r="41" spans="1:8" x14ac:dyDescent="0.35">
      <c r="A41" s="80" t="s">
        <v>13</v>
      </c>
      <c r="C41" s="90"/>
      <c r="D41" s="90"/>
      <c r="E41" s="90"/>
      <c r="F41" s="90"/>
      <c r="G41" s="90"/>
    </row>
    <row r="43" spans="1:8" x14ac:dyDescent="0.35">
      <c r="A43" s="80" t="s">
        <v>17</v>
      </c>
    </row>
    <row r="44" spans="1:8" x14ac:dyDescent="0.35">
      <c r="A44" s="80" t="s">
        <v>29</v>
      </c>
    </row>
    <row r="47" spans="1:8" x14ac:dyDescent="0.35">
      <c r="A47" s="80" t="s">
        <v>14</v>
      </c>
      <c r="B47" s="88"/>
      <c r="C47" s="88"/>
    </row>
  </sheetData>
  <mergeCells count="16">
    <mergeCell ref="A1:H1"/>
    <mergeCell ref="A2:H2"/>
    <mergeCell ref="A3:H3"/>
    <mergeCell ref="C7:H7"/>
    <mergeCell ref="C9:H9"/>
    <mergeCell ref="C11:H11"/>
    <mergeCell ref="C12:H12"/>
    <mergeCell ref="C14:H14"/>
    <mergeCell ref="C16:H16"/>
    <mergeCell ref="C17:H17"/>
    <mergeCell ref="C18:H18"/>
    <mergeCell ref="D20:H20"/>
    <mergeCell ref="C37:G37"/>
    <mergeCell ref="C39:G39"/>
    <mergeCell ref="C41:G41"/>
    <mergeCell ref="A35:H35"/>
  </mergeCells>
  <phoneticPr fontId="0" type="noConversion"/>
  <pageMargins left="0.75" right="0.75" top="0.5" bottom="0.5" header="0.5" footer="0.5"/>
  <pageSetup orientation="portrait" r:id="rId1"/>
  <headerFooter alignWithMargins="0"/>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34"/>
  <sheetViews>
    <sheetView showGridLines="0" topLeftCell="A9" zoomScaleNormal="100" zoomScaleSheetLayoutView="118" workbookViewId="0">
      <selection activeCell="K34" sqref="K34"/>
    </sheetView>
  </sheetViews>
  <sheetFormatPr defaultColWidth="8.875" defaultRowHeight="19.5" x14ac:dyDescent="0.4"/>
  <cols>
    <col min="1" max="1" width="2.5" style="3" customWidth="1"/>
    <col min="2" max="2" width="19.375" style="3" customWidth="1"/>
    <col min="3" max="3" width="13" style="3" customWidth="1"/>
    <col min="4" max="4" width="20.25" style="3" customWidth="1"/>
    <col min="5" max="5" width="1.875" style="3" customWidth="1"/>
    <col min="6" max="11" width="15.625" style="3" customWidth="1"/>
    <col min="12" max="12" width="15.125" style="3" customWidth="1"/>
    <col min="13" max="13" width="13.375" style="3" bestFit="1" customWidth="1"/>
    <col min="14" max="16384" width="8.875" style="3"/>
  </cols>
  <sheetData>
    <row r="1" spans="1:15" ht="24" x14ac:dyDescent="0.45">
      <c r="A1" s="93" t="s">
        <v>62</v>
      </c>
      <c r="B1" s="93"/>
      <c r="C1" s="93"/>
      <c r="D1" s="93"/>
      <c r="E1" s="93"/>
      <c r="F1" s="93"/>
      <c r="G1" s="93"/>
      <c r="H1" s="93"/>
      <c r="I1" s="93"/>
      <c r="J1" s="93"/>
      <c r="K1" s="93"/>
      <c r="L1" s="93"/>
      <c r="M1" s="1"/>
      <c r="N1" s="2"/>
      <c r="O1" s="2"/>
    </row>
    <row r="2" spans="1:15" ht="24" x14ac:dyDescent="0.45">
      <c r="A2" s="1"/>
      <c r="B2" s="1"/>
      <c r="C2" s="1"/>
      <c r="D2" s="1"/>
      <c r="E2" s="1"/>
      <c r="F2" s="1"/>
      <c r="G2" s="1"/>
      <c r="H2" s="1"/>
      <c r="I2" s="1"/>
      <c r="J2" s="1"/>
      <c r="K2" s="1"/>
      <c r="L2" s="1"/>
      <c r="M2" s="1"/>
      <c r="N2" s="2"/>
      <c r="O2" s="2"/>
    </row>
    <row r="3" spans="1:15" x14ac:dyDescent="0.4">
      <c r="A3" s="2"/>
      <c r="B3" s="2"/>
      <c r="C3" s="2"/>
      <c r="D3" s="2"/>
      <c r="E3" s="2"/>
      <c r="F3" s="2"/>
      <c r="G3" s="2"/>
      <c r="H3" s="2"/>
      <c r="I3" s="2"/>
      <c r="J3" s="2"/>
      <c r="K3" s="2"/>
      <c r="L3" s="2"/>
      <c r="M3" s="2"/>
      <c r="N3" s="2"/>
      <c r="O3" s="2"/>
    </row>
    <row r="4" spans="1:15" x14ac:dyDescent="0.4">
      <c r="D4" s="3" t="s">
        <v>15</v>
      </c>
      <c r="F4" s="37"/>
      <c r="G4" s="37"/>
      <c r="H4" s="37"/>
      <c r="I4" s="37"/>
      <c r="J4" s="37"/>
      <c r="K4" s="37"/>
      <c r="L4" s="37"/>
      <c r="M4" s="21" t="s">
        <v>41</v>
      </c>
    </row>
    <row r="5" spans="1:15" ht="20.25" thickBot="1" x14ac:dyDescent="0.45">
      <c r="A5" s="36" t="s">
        <v>42</v>
      </c>
      <c r="B5" s="23"/>
      <c r="C5" s="23"/>
      <c r="D5" s="23"/>
      <c r="E5" s="23"/>
      <c r="F5" s="24"/>
      <c r="G5" s="24"/>
      <c r="H5" s="24"/>
      <c r="I5" s="24"/>
      <c r="J5" s="24"/>
      <c r="K5" s="24"/>
      <c r="L5" s="24"/>
      <c r="M5" s="24"/>
    </row>
    <row r="6" spans="1:15" x14ac:dyDescent="0.4">
      <c r="A6" s="25"/>
      <c r="F6" s="26"/>
      <c r="G6" s="26"/>
      <c r="H6" s="26"/>
      <c r="I6" s="26"/>
      <c r="J6" s="26"/>
      <c r="K6" s="26"/>
      <c r="L6" s="26"/>
      <c r="M6" s="26"/>
    </row>
    <row r="7" spans="1:15" x14ac:dyDescent="0.4">
      <c r="A7" s="14" t="s">
        <v>43</v>
      </c>
      <c r="B7" s="11"/>
      <c r="C7" s="11"/>
      <c r="D7" s="11"/>
      <c r="E7" s="12"/>
      <c r="F7" s="37" t="s">
        <v>9</v>
      </c>
      <c r="G7" s="37" t="s">
        <v>9</v>
      </c>
      <c r="H7" s="37" t="s">
        <v>9</v>
      </c>
      <c r="I7" s="37" t="s">
        <v>9</v>
      </c>
      <c r="J7" s="37" t="s">
        <v>9</v>
      </c>
      <c r="K7" s="37" t="s">
        <v>9</v>
      </c>
      <c r="L7" s="37" t="s">
        <v>9</v>
      </c>
      <c r="M7" s="29"/>
    </row>
    <row r="8" spans="1:15" x14ac:dyDescent="0.4">
      <c r="A8" s="14" t="s">
        <v>44</v>
      </c>
      <c r="B8" s="11"/>
      <c r="C8" s="11"/>
      <c r="D8" s="11"/>
      <c r="E8" s="12"/>
      <c r="F8" s="21"/>
      <c r="G8" s="21"/>
      <c r="H8" s="21"/>
      <c r="I8" s="21"/>
      <c r="J8" s="21"/>
      <c r="K8" s="21"/>
      <c r="L8" s="21"/>
      <c r="M8" s="57">
        <f>SUM(F8:L8)</f>
        <v>0</v>
      </c>
    </row>
    <row r="9" spans="1:15" x14ac:dyDescent="0.4">
      <c r="A9" s="14" t="s">
        <v>45</v>
      </c>
      <c r="B9" s="11"/>
      <c r="C9" s="11"/>
      <c r="D9" s="11"/>
      <c r="E9" s="12"/>
      <c r="F9" s="21"/>
      <c r="G9" s="21"/>
      <c r="H9" s="21"/>
      <c r="I9" s="21"/>
      <c r="J9" s="21"/>
      <c r="K9" s="21"/>
      <c r="L9" s="21"/>
      <c r="M9" s="29"/>
    </row>
    <row r="10" spans="1:15" x14ac:dyDescent="0.4">
      <c r="A10" s="14" t="s">
        <v>46</v>
      </c>
      <c r="B10" s="11"/>
      <c r="C10" s="11"/>
      <c r="D10" s="11"/>
      <c r="E10" s="12"/>
      <c r="F10" s="21"/>
      <c r="G10" s="21"/>
      <c r="H10" s="21"/>
      <c r="I10" s="21"/>
      <c r="J10" s="21"/>
      <c r="K10" s="21"/>
      <c r="L10" s="21"/>
      <c r="M10" s="57">
        <f>SUM(F10:L10)</f>
        <v>0</v>
      </c>
    </row>
    <row r="11" spans="1:15" x14ac:dyDescent="0.4">
      <c r="A11" s="14" t="s">
        <v>47</v>
      </c>
      <c r="B11" s="11"/>
      <c r="C11" s="11"/>
      <c r="D11" s="11"/>
      <c r="E11" s="12"/>
      <c r="F11" s="51" t="e">
        <f>+F10/(F8)</f>
        <v>#DIV/0!</v>
      </c>
      <c r="G11" s="51" t="e">
        <f t="shared" ref="G11:L11" si="0">+G10/(G8)</f>
        <v>#DIV/0!</v>
      </c>
      <c r="H11" s="51" t="e">
        <f t="shared" si="0"/>
        <v>#DIV/0!</v>
      </c>
      <c r="I11" s="51" t="e">
        <f t="shared" si="0"/>
        <v>#DIV/0!</v>
      </c>
      <c r="J11" s="51" t="e">
        <f t="shared" si="0"/>
        <v>#DIV/0!</v>
      </c>
      <c r="K11" s="51" t="e">
        <f t="shared" si="0"/>
        <v>#DIV/0!</v>
      </c>
      <c r="L11" s="51" t="e">
        <f t="shared" si="0"/>
        <v>#DIV/0!</v>
      </c>
      <c r="M11" s="52" t="e">
        <f>M10/M8</f>
        <v>#DIV/0!</v>
      </c>
    </row>
    <row r="12" spans="1:15" x14ac:dyDescent="0.4">
      <c r="A12" s="14" t="s">
        <v>77</v>
      </c>
      <c r="B12" s="11"/>
      <c r="C12" s="11"/>
      <c r="D12" s="11"/>
      <c r="E12" s="12"/>
      <c r="F12" s="39"/>
      <c r="G12" s="39"/>
      <c r="H12" s="39"/>
      <c r="I12" s="39"/>
      <c r="J12" s="39"/>
      <c r="K12" s="39"/>
      <c r="L12" s="39"/>
      <c r="M12" s="57">
        <f>SUM(F12:L12)</f>
        <v>0</v>
      </c>
    </row>
    <row r="13" spans="1:15" x14ac:dyDescent="0.4">
      <c r="A13" s="14" t="s">
        <v>78</v>
      </c>
      <c r="B13" s="11"/>
      <c r="C13" s="11"/>
      <c r="D13" s="11"/>
      <c r="E13" s="12"/>
      <c r="F13" s="39"/>
      <c r="G13" s="39"/>
      <c r="H13" s="39"/>
      <c r="I13" s="39"/>
      <c r="J13" s="39"/>
      <c r="K13" s="39"/>
      <c r="L13" s="39"/>
      <c r="M13" s="57">
        <f>SUM(F13:L13)</f>
        <v>0</v>
      </c>
    </row>
    <row r="14" spans="1:15" x14ac:dyDescent="0.4">
      <c r="A14" s="14" t="s">
        <v>79</v>
      </c>
      <c r="B14" s="11"/>
      <c r="C14" s="11"/>
      <c r="D14" s="11"/>
      <c r="E14" s="12"/>
      <c r="F14" s="51" t="e">
        <f t="shared" ref="F14:K14" si="1">+F13/F12</f>
        <v>#DIV/0!</v>
      </c>
      <c r="G14" s="51" t="e">
        <f t="shared" si="1"/>
        <v>#DIV/0!</v>
      </c>
      <c r="H14" s="51" t="e">
        <f t="shared" si="1"/>
        <v>#DIV/0!</v>
      </c>
      <c r="I14" s="51" t="e">
        <f t="shared" si="1"/>
        <v>#DIV/0!</v>
      </c>
      <c r="J14" s="51" t="e">
        <f t="shared" si="1"/>
        <v>#DIV/0!</v>
      </c>
      <c r="K14" s="51" t="e">
        <f t="shared" si="1"/>
        <v>#DIV/0!</v>
      </c>
      <c r="L14" s="51" t="e">
        <f>+L13/L12</f>
        <v>#DIV/0!</v>
      </c>
      <c r="M14" s="51" t="e">
        <f>+M13/M12</f>
        <v>#DIV/0!</v>
      </c>
    </row>
    <row r="15" spans="1:15" x14ac:dyDescent="0.4">
      <c r="A15" s="14" t="s">
        <v>19</v>
      </c>
      <c r="B15" s="11"/>
      <c r="C15" s="11"/>
      <c r="D15" s="11"/>
      <c r="E15" s="12"/>
      <c r="F15" s="40"/>
      <c r="G15" s="40"/>
      <c r="H15" s="40"/>
      <c r="I15" s="40"/>
      <c r="J15" s="40"/>
      <c r="K15" s="40"/>
      <c r="L15" s="40"/>
      <c r="M15" s="29"/>
    </row>
    <row r="16" spans="1:15" x14ac:dyDescent="0.4">
      <c r="A16" s="14" t="s">
        <v>20</v>
      </c>
      <c r="B16" s="11"/>
      <c r="C16" s="11"/>
      <c r="D16" s="11"/>
      <c r="E16" s="12"/>
      <c r="F16" s="40"/>
      <c r="G16" s="40"/>
      <c r="H16" s="40"/>
      <c r="I16" s="40"/>
      <c r="J16" s="40"/>
      <c r="K16" s="40"/>
      <c r="L16" s="40"/>
      <c r="M16" s="29"/>
    </row>
    <row r="17" spans="1:15" x14ac:dyDescent="0.4">
      <c r="A17" s="30" t="s">
        <v>49</v>
      </c>
      <c r="B17" s="31"/>
      <c r="C17" s="31" t="s">
        <v>50</v>
      </c>
      <c r="D17" s="31"/>
      <c r="E17" s="32"/>
      <c r="F17" s="53"/>
      <c r="G17" s="53"/>
      <c r="H17" s="53"/>
      <c r="I17" s="53"/>
      <c r="J17" s="53"/>
      <c r="K17" s="53"/>
      <c r="L17" s="53"/>
      <c r="M17" s="29"/>
    </row>
    <row r="18" spans="1:15" x14ac:dyDescent="0.4">
      <c r="A18" s="33"/>
      <c r="B18" s="34"/>
      <c r="C18" s="34" t="s">
        <v>51</v>
      </c>
      <c r="D18" s="34"/>
      <c r="E18" s="35"/>
      <c r="F18" s="53"/>
      <c r="G18" s="53"/>
      <c r="H18" s="53"/>
      <c r="I18" s="53"/>
      <c r="J18" s="53"/>
      <c r="K18" s="53"/>
      <c r="L18" s="53"/>
      <c r="M18" s="29"/>
    </row>
    <row r="20" spans="1:15" ht="20.25" thickBot="1" x14ac:dyDescent="0.45">
      <c r="A20" s="36" t="s">
        <v>52</v>
      </c>
      <c r="B20" s="36"/>
      <c r="C20" s="23"/>
      <c r="D20" s="23"/>
      <c r="E20" s="23"/>
      <c r="F20" s="23"/>
      <c r="G20" s="23"/>
      <c r="H20" s="23"/>
      <c r="I20" s="23"/>
      <c r="J20" s="23"/>
      <c r="K20" s="23"/>
      <c r="L20" s="23"/>
      <c r="M20" s="23"/>
    </row>
    <row r="21" spans="1:15" x14ac:dyDescent="0.4">
      <c r="A21" s="9" t="s">
        <v>53</v>
      </c>
      <c r="B21" s="10" t="s">
        <v>80</v>
      </c>
      <c r="C21" s="11"/>
      <c r="D21" s="11"/>
      <c r="E21" s="12"/>
      <c r="F21" s="42"/>
      <c r="G21" s="42"/>
      <c r="H21" s="42"/>
      <c r="I21" s="42"/>
      <c r="J21" s="42"/>
      <c r="K21" s="42"/>
      <c r="L21" s="42"/>
      <c r="M21" s="56">
        <f>SUM(F21:L21)</f>
        <v>0</v>
      </c>
      <c r="O21" s="43"/>
    </row>
    <row r="22" spans="1:15" x14ac:dyDescent="0.4">
      <c r="A22" s="14"/>
      <c r="B22" s="11" t="s">
        <v>54</v>
      </c>
      <c r="C22" s="11"/>
      <c r="D22" s="11"/>
      <c r="E22" s="12"/>
      <c r="F22" s="52" t="e">
        <f t="shared" ref="F22:M22" si="2">MIN(F11,F14)</f>
        <v>#DIV/0!</v>
      </c>
      <c r="G22" s="52" t="e">
        <f t="shared" si="2"/>
        <v>#DIV/0!</v>
      </c>
      <c r="H22" s="52" t="e">
        <f t="shared" si="2"/>
        <v>#DIV/0!</v>
      </c>
      <c r="I22" s="52" t="e">
        <f t="shared" si="2"/>
        <v>#DIV/0!</v>
      </c>
      <c r="J22" s="52" t="e">
        <f t="shared" si="2"/>
        <v>#DIV/0!</v>
      </c>
      <c r="K22" s="52" t="e">
        <f t="shared" si="2"/>
        <v>#DIV/0!</v>
      </c>
      <c r="L22" s="52" t="e">
        <f t="shared" si="2"/>
        <v>#DIV/0!</v>
      </c>
      <c r="M22" s="52" t="e">
        <f t="shared" si="2"/>
        <v>#DIV/0!</v>
      </c>
      <c r="O22" s="43"/>
    </row>
    <row r="23" spans="1:15" x14ac:dyDescent="0.4">
      <c r="A23" s="14"/>
      <c r="B23" s="11" t="s">
        <v>85</v>
      </c>
      <c r="C23" s="11"/>
      <c r="D23" s="11"/>
      <c r="E23" s="12"/>
      <c r="F23" s="44">
        <v>1</v>
      </c>
      <c r="G23" s="44">
        <v>1</v>
      </c>
      <c r="H23" s="44">
        <v>1</v>
      </c>
      <c r="I23" s="44">
        <v>1</v>
      </c>
      <c r="J23" s="44">
        <v>1</v>
      </c>
      <c r="K23" s="44">
        <v>1</v>
      </c>
      <c r="L23" s="44">
        <v>1</v>
      </c>
      <c r="M23" s="38">
        <f>F23</f>
        <v>1</v>
      </c>
      <c r="O23" s="43"/>
    </row>
    <row r="24" spans="1:15" x14ac:dyDescent="0.4">
      <c r="A24" s="14"/>
      <c r="B24" s="11" t="s">
        <v>73</v>
      </c>
      <c r="C24" s="11"/>
      <c r="D24" s="11"/>
      <c r="E24" s="12"/>
      <c r="F24" s="45">
        <v>0.04</v>
      </c>
      <c r="G24" s="45">
        <v>0.04</v>
      </c>
      <c r="H24" s="45">
        <v>0.04</v>
      </c>
      <c r="I24" s="45">
        <v>0.04</v>
      </c>
      <c r="J24" s="45">
        <v>0.04</v>
      </c>
      <c r="K24" s="45">
        <v>0.04</v>
      </c>
      <c r="L24" s="45">
        <v>0.04</v>
      </c>
      <c r="M24" s="38">
        <v>0.04</v>
      </c>
      <c r="O24" s="43"/>
    </row>
    <row r="25" spans="1:15" x14ac:dyDescent="0.4">
      <c r="A25" s="14"/>
      <c r="B25" s="11" t="s">
        <v>68</v>
      </c>
      <c r="C25" s="11"/>
      <c r="D25" s="11"/>
      <c r="E25" s="12"/>
      <c r="F25" s="54" t="e">
        <f>F21*F22*F23*F24</f>
        <v>#DIV/0!</v>
      </c>
      <c r="G25" s="54" t="e">
        <f t="shared" ref="G25:L25" si="3">G21*G22*G23*G24</f>
        <v>#DIV/0!</v>
      </c>
      <c r="H25" s="54" t="e">
        <f t="shared" si="3"/>
        <v>#DIV/0!</v>
      </c>
      <c r="I25" s="54" t="e">
        <f t="shared" si="3"/>
        <v>#DIV/0!</v>
      </c>
      <c r="J25" s="54" t="e">
        <f t="shared" si="3"/>
        <v>#DIV/0!</v>
      </c>
      <c r="K25" s="54" t="e">
        <f t="shared" si="3"/>
        <v>#DIV/0!</v>
      </c>
      <c r="L25" s="54" t="e">
        <f t="shared" si="3"/>
        <v>#DIV/0!</v>
      </c>
      <c r="M25" s="46"/>
      <c r="O25" s="43"/>
    </row>
    <row r="26" spans="1:15" x14ac:dyDescent="0.4">
      <c r="A26" s="30"/>
      <c r="B26" s="31" t="s">
        <v>69</v>
      </c>
      <c r="C26" s="31"/>
      <c r="D26" s="31"/>
      <c r="E26" s="32"/>
      <c r="F26" s="59"/>
      <c r="G26" s="59"/>
      <c r="H26" s="59"/>
      <c r="I26" s="59"/>
      <c r="J26" s="59"/>
      <c r="K26" s="59"/>
      <c r="L26" s="59"/>
      <c r="M26" s="60">
        <f>SUM(F26:L26)</f>
        <v>0</v>
      </c>
      <c r="O26" s="43"/>
    </row>
    <row r="27" spans="1:15" x14ac:dyDescent="0.4">
      <c r="A27" s="14"/>
      <c r="B27" s="11"/>
      <c r="C27" s="11"/>
      <c r="D27" s="11"/>
      <c r="E27" s="11"/>
      <c r="F27" s="63"/>
      <c r="G27" s="63"/>
      <c r="H27" s="63"/>
      <c r="I27" s="63"/>
      <c r="J27" s="63"/>
      <c r="K27" s="63"/>
      <c r="L27" s="63"/>
      <c r="M27" s="64"/>
      <c r="O27" s="43"/>
    </row>
    <row r="28" spans="1:15" x14ac:dyDescent="0.4">
      <c r="A28" s="61">
        <v>2</v>
      </c>
      <c r="B28" s="34" t="s">
        <v>21</v>
      </c>
      <c r="C28" s="34"/>
      <c r="D28" s="34"/>
      <c r="E28" s="35"/>
      <c r="F28" s="47"/>
      <c r="G28" s="47"/>
      <c r="H28" s="47"/>
      <c r="I28" s="47"/>
      <c r="J28" s="47"/>
      <c r="K28" s="47"/>
      <c r="L28" s="47"/>
      <c r="M28" s="62">
        <f>SUM(F28:L28)</f>
        <v>0</v>
      </c>
      <c r="O28" s="43"/>
    </row>
    <row r="29" spans="1:15" x14ac:dyDescent="0.4">
      <c r="A29" s="14"/>
      <c r="B29" s="11" t="s">
        <v>54</v>
      </c>
      <c r="C29" s="11"/>
      <c r="D29" s="11"/>
      <c r="E29" s="12"/>
      <c r="F29" s="52" t="e">
        <f t="shared" ref="F29:M29" si="4">MIN(F11,F14)</f>
        <v>#DIV/0!</v>
      </c>
      <c r="G29" s="52" t="e">
        <f t="shared" si="4"/>
        <v>#DIV/0!</v>
      </c>
      <c r="H29" s="52" t="e">
        <f t="shared" si="4"/>
        <v>#DIV/0!</v>
      </c>
      <c r="I29" s="52" t="e">
        <f t="shared" si="4"/>
        <v>#DIV/0!</v>
      </c>
      <c r="J29" s="52" t="e">
        <f t="shared" si="4"/>
        <v>#DIV/0!</v>
      </c>
      <c r="K29" s="52" t="e">
        <f t="shared" si="4"/>
        <v>#DIV/0!</v>
      </c>
      <c r="L29" s="52" t="e">
        <f t="shared" si="4"/>
        <v>#DIV/0!</v>
      </c>
      <c r="M29" s="52" t="e">
        <f t="shared" si="4"/>
        <v>#DIV/0!</v>
      </c>
      <c r="O29" s="43"/>
    </row>
    <row r="30" spans="1:15" x14ac:dyDescent="0.4">
      <c r="A30" s="14"/>
      <c r="B30" s="11" t="s">
        <v>73</v>
      </c>
      <c r="C30" s="11"/>
      <c r="D30" s="11"/>
      <c r="E30" s="12"/>
      <c r="F30" s="45">
        <v>0.04</v>
      </c>
      <c r="G30" s="45">
        <f>F30</f>
        <v>0.04</v>
      </c>
      <c r="H30" s="45">
        <f t="shared" ref="H30:L30" si="5">G30</f>
        <v>0.04</v>
      </c>
      <c r="I30" s="45">
        <f t="shared" si="5"/>
        <v>0.04</v>
      </c>
      <c r="J30" s="45">
        <f t="shared" si="5"/>
        <v>0.04</v>
      </c>
      <c r="K30" s="45">
        <f t="shared" si="5"/>
        <v>0.04</v>
      </c>
      <c r="L30" s="45">
        <f t="shared" si="5"/>
        <v>0.04</v>
      </c>
      <c r="M30" s="45">
        <f>F30</f>
        <v>0.04</v>
      </c>
      <c r="O30" s="43"/>
    </row>
    <row r="31" spans="1:15" x14ac:dyDescent="0.4">
      <c r="A31" s="16"/>
      <c r="B31" s="11" t="s">
        <v>68</v>
      </c>
      <c r="C31" s="11"/>
      <c r="D31" s="11"/>
      <c r="E31" s="12"/>
      <c r="F31" s="55" t="e">
        <f>F28*F29*F30</f>
        <v>#DIV/0!</v>
      </c>
      <c r="G31" s="55" t="e">
        <f t="shared" ref="G31:L31" si="6">(+G21*G22*G23*G24)+(G28*G29*G30)</f>
        <v>#DIV/0!</v>
      </c>
      <c r="H31" s="55" t="e">
        <f t="shared" si="6"/>
        <v>#DIV/0!</v>
      </c>
      <c r="I31" s="55" t="e">
        <f t="shared" si="6"/>
        <v>#DIV/0!</v>
      </c>
      <c r="J31" s="55" t="e">
        <f t="shared" si="6"/>
        <v>#DIV/0!</v>
      </c>
      <c r="K31" s="55" t="e">
        <f t="shared" si="6"/>
        <v>#DIV/0!</v>
      </c>
      <c r="L31" s="55" t="e">
        <f t="shared" si="6"/>
        <v>#DIV/0!</v>
      </c>
      <c r="M31" s="48"/>
      <c r="O31" s="43"/>
    </row>
    <row r="32" spans="1:15" x14ac:dyDescent="0.4">
      <c r="A32" s="18"/>
      <c r="B32" s="19" t="s">
        <v>69</v>
      </c>
      <c r="C32" s="19"/>
      <c r="D32" s="11"/>
      <c r="E32" s="12"/>
      <c r="F32" s="49"/>
      <c r="G32" s="49"/>
      <c r="H32" s="49"/>
      <c r="I32" s="49"/>
      <c r="J32" s="49"/>
      <c r="K32" s="49"/>
      <c r="L32" s="49"/>
      <c r="M32" s="58">
        <f>SUM(F32:L32)</f>
        <v>0</v>
      </c>
      <c r="O32" s="43"/>
    </row>
    <row r="34" spans="6:13" x14ac:dyDescent="0.4">
      <c r="F34" s="17"/>
      <c r="M34" s="20"/>
    </row>
  </sheetData>
  <mergeCells count="1">
    <mergeCell ref="A1:L1"/>
  </mergeCells>
  <phoneticPr fontId="0" type="noConversion"/>
  <pageMargins left="0.25" right="0.25" top="1" bottom="1" header="0.5" footer="0.5"/>
  <pageSetup scale="70" orientation="landscape" r:id="rId1"/>
  <headerFooter alignWithMargins="0"/>
  <legacyDrawing r:id="rId2"/>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32700-D803-4DB1-B1F6-299BBE828927}">
  <sheetPr>
    <pageSetUpPr fitToPage="1"/>
  </sheetPr>
  <dimension ref="A1:O34"/>
  <sheetViews>
    <sheetView topLeftCell="A12" workbookViewId="0">
      <selection activeCell="J39" sqref="J39"/>
    </sheetView>
  </sheetViews>
  <sheetFormatPr defaultColWidth="8.875" defaultRowHeight="19.5" x14ac:dyDescent="0.4"/>
  <cols>
    <col min="1" max="1" width="2.5" style="3" customWidth="1"/>
    <col min="2" max="2" width="19.375" style="3" customWidth="1"/>
    <col min="3" max="3" width="13" style="3" customWidth="1"/>
    <col min="4" max="4" width="20.75" style="3" customWidth="1"/>
    <col min="5" max="5" width="1.875" style="3" customWidth="1"/>
    <col min="6" max="11" width="15.625" style="3" customWidth="1"/>
    <col min="12" max="12" width="15.125" style="3" customWidth="1"/>
    <col min="13" max="13" width="13.375" style="3" bestFit="1" customWidth="1"/>
    <col min="14" max="16384" width="8.875" style="3"/>
  </cols>
  <sheetData>
    <row r="1" spans="1:15" ht="24" x14ac:dyDescent="0.45">
      <c r="A1" s="93" t="s">
        <v>62</v>
      </c>
      <c r="B1" s="93"/>
      <c r="C1" s="93"/>
      <c r="D1" s="93"/>
      <c r="E1" s="93"/>
      <c r="F1" s="93"/>
      <c r="G1" s="93"/>
      <c r="H1" s="93"/>
      <c r="I1" s="93"/>
      <c r="J1" s="93"/>
      <c r="K1" s="93"/>
      <c r="L1" s="93"/>
      <c r="M1" s="1"/>
      <c r="N1" s="2"/>
      <c r="O1" s="2"/>
    </row>
    <row r="2" spans="1:15" ht="24" x14ac:dyDescent="0.45">
      <c r="A2" s="1"/>
      <c r="B2" s="1"/>
      <c r="C2" s="1"/>
      <c r="D2" s="1"/>
      <c r="E2" s="1"/>
      <c r="F2" s="1"/>
      <c r="G2" s="1"/>
      <c r="H2" s="1"/>
      <c r="I2" s="1"/>
      <c r="J2" s="1"/>
      <c r="K2" s="1"/>
      <c r="L2" s="1"/>
      <c r="M2" s="1"/>
      <c r="N2" s="2"/>
      <c r="O2" s="2"/>
    </row>
    <row r="3" spans="1:15" x14ac:dyDescent="0.4">
      <c r="A3" s="2"/>
      <c r="B3" s="2"/>
      <c r="C3" s="2"/>
      <c r="D3" s="2"/>
      <c r="E3" s="2"/>
      <c r="F3" s="2"/>
      <c r="G3" s="2"/>
      <c r="H3" s="2"/>
      <c r="I3" s="2"/>
      <c r="J3" s="2"/>
      <c r="K3" s="2"/>
      <c r="L3" s="2"/>
      <c r="M3" s="2"/>
      <c r="N3" s="2"/>
      <c r="O3" s="2"/>
    </row>
    <row r="4" spans="1:15" x14ac:dyDescent="0.4">
      <c r="D4" s="3" t="s">
        <v>15</v>
      </c>
      <c r="F4" s="37"/>
      <c r="G4" s="37"/>
      <c r="H4" s="37"/>
      <c r="I4" s="37"/>
      <c r="J4" s="37"/>
      <c r="K4" s="37"/>
      <c r="L4" s="37"/>
      <c r="M4" s="21" t="s">
        <v>41</v>
      </c>
    </row>
    <row r="5" spans="1:15" ht="20.25" thickBot="1" x14ac:dyDescent="0.45">
      <c r="A5" s="36" t="s">
        <v>42</v>
      </c>
      <c r="B5" s="23"/>
      <c r="C5" s="23"/>
      <c r="D5" s="23"/>
      <c r="E5" s="23"/>
      <c r="F5" s="24"/>
      <c r="G5" s="24"/>
      <c r="H5" s="24"/>
      <c r="I5" s="24"/>
      <c r="J5" s="24"/>
      <c r="K5" s="24"/>
      <c r="L5" s="24"/>
      <c r="M5" s="24"/>
    </row>
    <row r="6" spans="1:15" x14ac:dyDescent="0.4">
      <c r="A6" s="25"/>
      <c r="F6" s="26"/>
      <c r="G6" s="26"/>
      <c r="H6" s="26"/>
      <c r="I6" s="26"/>
      <c r="J6" s="26"/>
      <c r="K6" s="26"/>
      <c r="L6" s="26"/>
      <c r="M6" s="26"/>
    </row>
    <row r="7" spans="1:15" x14ac:dyDescent="0.4">
      <c r="A7" s="14" t="s">
        <v>43</v>
      </c>
      <c r="B7" s="11"/>
      <c r="C7" s="11"/>
      <c r="D7" s="11"/>
      <c r="E7" s="12"/>
      <c r="F7" s="37" t="s">
        <v>9</v>
      </c>
      <c r="G7" s="37" t="s">
        <v>9</v>
      </c>
      <c r="H7" s="37" t="s">
        <v>9</v>
      </c>
      <c r="I7" s="37" t="s">
        <v>9</v>
      </c>
      <c r="J7" s="37" t="s">
        <v>9</v>
      </c>
      <c r="K7" s="37" t="s">
        <v>9</v>
      </c>
      <c r="L7" s="37" t="s">
        <v>9</v>
      </c>
      <c r="M7" s="29"/>
    </row>
    <row r="8" spans="1:15" x14ac:dyDescent="0.4">
      <c r="A8" s="14" t="s">
        <v>44</v>
      </c>
      <c r="B8" s="11"/>
      <c r="C8" s="11"/>
      <c r="D8" s="11"/>
      <c r="E8" s="12"/>
      <c r="F8" s="21"/>
      <c r="G8" s="21"/>
      <c r="H8" s="21"/>
      <c r="I8" s="21"/>
      <c r="J8" s="21"/>
      <c r="K8" s="21"/>
      <c r="L8" s="21"/>
      <c r="M8" s="57">
        <f>SUM(F8:L8)</f>
        <v>0</v>
      </c>
    </row>
    <row r="9" spans="1:15" x14ac:dyDescent="0.4">
      <c r="A9" s="14" t="s">
        <v>45</v>
      </c>
      <c r="B9" s="11"/>
      <c r="C9" s="11"/>
      <c r="D9" s="11"/>
      <c r="E9" s="12"/>
      <c r="F9" s="21"/>
      <c r="G9" s="21"/>
      <c r="H9" s="21"/>
      <c r="I9" s="21"/>
      <c r="J9" s="21"/>
      <c r="K9" s="21"/>
      <c r="L9" s="21"/>
      <c r="M9" s="29"/>
    </row>
    <row r="10" spans="1:15" x14ac:dyDescent="0.4">
      <c r="A10" s="14" t="s">
        <v>46</v>
      </c>
      <c r="B10" s="11"/>
      <c r="C10" s="11"/>
      <c r="D10" s="11"/>
      <c r="E10" s="12"/>
      <c r="F10" s="21"/>
      <c r="G10" s="21"/>
      <c r="H10" s="21"/>
      <c r="I10" s="21"/>
      <c r="J10" s="21"/>
      <c r="K10" s="21"/>
      <c r="L10" s="21"/>
      <c r="M10" s="57">
        <f>SUM(F10:L10)</f>
        <v>0</v>
      </c>
    </row>
    <row r="11" spans="1:15" x14ac:dyDescent="0.4">
      <c r="A11" s="14" t="s">
        <v>47</v>
      </c>
      <c r="B11" s="11"/>
      <c r="C11" s="11"/>
      <c r="D11" s="11"/>
      <c r="E11" s="12"/>
      <c r="F11" s="51" t="e">
        <f>+F10/(F8)</f>
        <v>#DIV/0!</v>
      </c>
      <c r="G11" s="51" t="e">
        <f t="shared" ref="G11:L11" si="0">+G10/(G8)</f>
        <v>#DIV/0!</v>
      </c>
      <c r="H11" s="51" t="e">
        <f t="shared" si="0"/>
        <v>#DIV/0!</v>
      </c>
      <c r="I11" s="51" t="e">
        <f t="shared" si="0"/>
        <v>#DIV/0!</v>
      </c>
      <c r="J11" s="51" t="e">
        <f t="shared" si="0"/>
        <v>#DIV/0!</v>
      </c>
      <c r="K11" s="51" t="e">
        <f t="shared" si="0"/>
        <v>#DIV/0!</v>
      </c>
      <c r="L11" s="51" t="e">
        <f t="shared" si="0"/>
        <v>#DIV/0!</v>
      </c>
      <c r="M11" s="52" t="e">
        <f>M10/M8</f>
        <v>#DIV/0!</v>
      </c>
    </row>
    <row r="12" spans="1:15" x14ac:dyDescent="0.4">
      <c r="A12" s="14" t="s">
        <v>77</v>
      </c>
      <c r="B12" s="11"/>
      <c r="C12" s="11"/>
      <c r="D12" s="11"/>
      <c r="E12" s="12"/>
      <c r="F12" s="39"/>
      <c r="G12" s="39"/>
      <c r="H12" s="39"/>
      <c r="I12" s="39"/>
      <c r="J12" s="39"/>
      <c r="K12" s="39"/>
      <c r="L12" s="39"/>
      <c r="M12" s="57">
        <f>SUM(F12:L12)</f>
        <v>0</v>
      </c>
    </row>
    <row r="13" spans="1:15" x14ac:dyDescent="0.4">
      <c r="A13" s="14" t="s">
        <v>78</v>
      </c>
      <c r="B13" s="11"/>
      <c r="C13" s="11"/>
      <c r="D13" s="11"/>
      <c r="E13" s="12"/>
      <c r="F13" s="39"/>
      <c r="G13" s="39"/>
      <c r="H13" s="39"/>
      <c r="I13" s="39"/>
      <c r="J13" s="39"/>
      <c r="K13" s="39"/>
      <c r="L13" s="39"/>
      <c r="M13" s="57">
        <f>SUM(F13:L13)</f>
        <v>0</v>
      </c>
    </row>
    <row r="14" spans="1:15" x14ac:dyDescent="0.4">
      <c r="A14" s="14" t="s">
        <v>79</v>
      </c>
      <c r="B14" s="11"/>
      <c r="C14" s="11"/>
      <c r="D14" s="11"/>
      <c r="E14" s="12"/>
      <c r="F14" s="51" t="e">
        <f t="shared" ref="F14:K14" si="1">+F13/F12</f>
        <v>#DIV/0!</v>
      </c>
      <c r="G14" s="51" t="e">
        <f t="shared" si="1"/>
        <v>#DIV/0!</v>
      </c>
      <c r="H14" s="51" t="e">
        <f t="shared" si="1"/>
        <v>#DIV/0!</v>
      </c>
      <c r="I14" s="51" t="e">
        <f t="shared" si="1"/>
        <v>#DIV/0!</v>
      </c>
      <c r="J14" s="51" t="e">
        <f t="shared" si="1"/>
        <v>#DIV/0!</v>
      </c>
      <c r="K14" s="51" t="e">
        <f t="shared" si="1"/>
        <v>#DIV/0!</v>
      </c>
      <c r="L14" s="51" t="e">
        <f>+L13/L12</f>
        <v>#DIV/0!</v>
      </c>
      <c r="M14" s="51" t="e">
        <f>+M13/M12</f>
        <v>#DIV/0!</v>
      </c>
    </row>
    <row r="15" spans="1:15" x14ac:dyDescent="0.4">
      <c r="A15" s="14" t="s">
        <v>19</v>
      </c>
      <c r="B15" s="11"/>
      <c r="C15" s="11"/>
      <c r="D15" s="11"/>
      <c r="E15" s="12"/>
      <c r="F15" s="40"/>
      <c r="G15" s="40"/>
      <c r="H15" s="40"/>
      <c r="I15" s="40"/>
      <c r="J15" s="40"/>
      <c r="K15" s="40"/>
      <c r="L15" s="40"/>
      <c r="M15" s="29"/>
    </row>
    <row r="16" spans="1:15" x14ac:dyDescent="0.4">
      <c r="A16" s="14" t="s">
        <v>20</v>
      </c>
      <c r="B16" s="11"/>
      <c r="C16" s="11"/>
      <c r="D16" s="11"/>
      <c r="E16" s="12"/>
      <c r="F16" s="40"/>
      <c r="G16" s="40"/>
      <c r="H16" s="40"/>
      <c r="I16" s="40"/>
      <c r="J16" s="40"/>
      <c r="K16" s="40"/>
      <c r="L16" s="40"/>
      <c r="M16" s="29"/>
    </row>
    <row r="17" spans="1:15" x14ac:dyDescent="0.4">
      <c r="A17" s="30" t="s">
        <v>49</v>
      </c>
      <c r="B17" s="31"/>
      <c r="C17" s="31" t="s">
        <v>50</v>
      </c>
      <c r="D17" s="31"/>
      <c r="E17" s="32"/>
      <c r="F17" s="53"/>
      <c r="G17" s="53"/>
      <c r="H17" s="53"/>
      <c r="I17" s="53"/>
      <c r="J17" s="53"/>
      <c r="K17" s="53"/>
      <c r="L17" s="53"/>
      <c r="M17" s="29"/>
    </row>
    <row r="18" spans="1:15" x14ac:dyDescent="0.4">
      <c r="A18" s="33"/>
      <c r="B18" s="34"/>
      <c r="C18" s="34" t="s">
        <v>51</v>
      </c>
      <c r="D18" s="34"/>
      <c r="E18" s="35"/>
      <c r="F18" s="53"/>
      <c r="G18" s="53"/>
      <c r="H18" s="53"/>
      <c r="I18" s="53"/>
      <c r="J18" s="53"/>
      <c r="K18" s="53"/>
      <c r="L18" s="53"/>
      <c r="M18" s="29"/>
    </row>
    <row r="20" spans="1:15" ht="20.25" thickBot="1" x14ac:dyDescent="0.45">
      <c r="A20" s="36" t="s">
        <v>52</v>
      </c>
      <c r="B20" s="36"/>
      <c r="C20" s="23"/>
      <c r="D20" s="23"/>
      <c r="E20" s="23"/>
      <c r="F20" s="23"/>
      <c r="G20" s="23"/>
      <c r="H20" s="23"/>
      <c r="I20" s="23"/>
      <c r="J20" s="23"/>
      <c r="K20" s="23"/>
      <c r="L20" s="23"/>
      <c r="M20" s="23"/>
    </row>
    <row r="21" spans="1:15" x14ac:dyDescent="0.4">
      <c r="A21" s="9" t="s">
        <v>53</v>
      </c>
      <c r="B21" s="10" t="s">
        <v>80</v>
      </c>
      <c r="C21" s="11"/>
      <c r="D21" s="11"/>
      <c r="E21" s="12"/>
      <c r="F21" s="42"/>
      <c r="G21" s="42"/>
      <c r="H21" s="42"/>
      <c r="I21" s="42"/>
      <c r="J21" s="42"/>
      <c r="K21" s="42"/>
      <c r="L21" s="42"/>
      <c r="M21" s="56">
        <f>SUM(F21:L21)</f>
        <v>0</v>
      </c>
      <c r="O21" s="43"/>
    </row>
    <row r="22" spans="1:15" x14ac:dyDescent="0.4">
      <c r="A22" s="14"/>
      <c r="B22" s="11" t="s">
        <v>54</v>
      </c>
      <c r="C22" s="11"/>
      <c r="D22" s="11"/>
      <c r="E22" s="12"/>
      <c r="F22" s="52" t="e">
        <f t="shared" ref="F22:M22" si="2">MIN(F11,F14)</f>
        <v>#DIV/0!</v>
      </c>
      <c r="G22" s="52" t="e">
        <f t="shared" si="2"/>
        <v>#DIV/0!</v>
      </c>
      <c r="H22" s="52" t="e">
        <f t="shared" si="2"/>
        <v>#DIV/0!</v>
      </c>
      <c r="I22" s="52" t="e">
        <f t="shared" si="2"/>
        <v>#DIV/0!</v>
      </c>
      <c r="J22" s="52" t="e">
        <f t="shared" si="2"/>
        <v>#DIV/0!</v>
      </c>
      <c r="K22" s="52" t="e">
        <f t="shared" si="2"/>
        <v>#DIV/0!</v>
      </c>
      <c r="L22" s="52" t="e">
        <f t="shared" si="2"/>
        <v>#DIV/0!</v>
      </c>
      <c r="M22" s="52" t="e">
        <f t="shared" si="2"/>
        <v>#DIV/0!</v>
      </c>
      <c r="O22" s="43"/>
    </row>
    <row r="23" spans="1:15" x14ac:dyDescent="0.4">
      <c r="A23" s="14"/>
      <c r="B23" s="11" t="s">
        <v>84</v>
      </c>
      <c r="C23" s="11"/>
      <c r="D23" s="11"/>
      <c r="E23" s="12"/>
      <c r="F23" s="44">
        <v>1</v>
      </c>
      <c r="G23" s="44">
        <v>1</v>
      </c>
      <c r="H23" s="44">
        <v>1</v>
      </c>
      <c r="I23" s="44">
        <v>1</v>
      </c>
      <c r="J23" s="44">
        <v>1</v>
      </c>
      <c r="K23" s="44">
        <v>1</v>
      </c>
      <c r="L23" s="44">
        <v>1</v>
      </c>
      <c r="M23" s="38">
        <f>F23</f>
        <v>1</v>
      </c>
      <c r="O23" s="43"/>
    </row>
    <row r="24" spans="1:15" x14ac:dyDescent="0.4">
      <c r="A24" s="14"/>
      <c r="B24" s="11" t="s">
        <v>73</v>
      </c>
      <c r="C24" s="11"/>
      <c r="D24" s="11"/>
      <c r="E24" s="12"/>
      <c r="F24" s="45">
        <v>0.04</v>
      </c>
      <c r="G24" s="45">
        <v>0.04</v>
      </c>
      <c r="H24" s="45">
        <v>0.04</v>
      </c>
      <c r="I24" s="45">
        <v>0.04</v>
      </c>
      <c r="J24" s="45">
        <v>0.04</v>
      </c>
      <c r="K24" s="45">
        <v>0.04</v>
      </c>
      <c r="L24" s="45">
        <v>0.04</v>
      </c>
      <c r="M24" s="38">
        <v>0.04</v>
      </c>
      <c r="O24" s="43"/>
    </row>
    <row r="25" spans="1:15" x14ac:dyDescent="0.4">
      <c r="A25" s="14"/>
      <c r="B25" s="11" t="s">
        <v>68</v>
      </c>
      <c r="C25" s="11"/>
      <c r="D25" s="11"/>
      <c r="E25" s="12"/>
      <c r="F25" s="54" t="e">
        <f>F21*F22*F23*F24</f>
        <v>#DIV/0!</v>
      </c>
      <c r="G25" s="54" t="e">
        <f t="shared" ref="G25:L25" si="3">G21*G22*G23*G24</f>
        <v>#DIV/0!</v>
      </c>
      <c r="H25" s="54" t="e">
        <f t="shared" si="3"/>
        <v>#DIV/0!</v>
      </c>
      <c r="I25" s="54" t="e">
        <f t="shared" si="3"/>
        <v>#DIV/0!</v>
      </c>
      <c r="J25" s="54" t="e">
        <f t="shared" si="3"/>
        <v>#DIV/0!</v>
      </c>
      <c r="K25" s="54" t="e">
        <f t="shared" si="3"/>
        <v>#DIV/0!</v>
      </c>
      <c r="L25" s="54" t="e">
        <f t="shared" si="3"/>
        <v>#DIV/0!</v>
      </c>
      <c r="M25" s="46"/>
      <c r="O25" s="43"/>
    </row>
    <row r="26" spans="1:15" x14ac:dyDescent="0.4">
      <c r="A26" s="30"/>
      <c r="B26" s="31" t="s">
        <v>69</v>
      </c>
      <c r="C26" s="31"/>
      <c r="D26" s="31"/>
      <c r="E26" s="32"/>
      <c r="F26" s="59"/>
      <c r="G26" s="59"/>
      <c r="H26" s="59"/>
      <c r="I26" s="59"/>
      <c r="J26" s="59"/>
      <c r="K26" s="59"/>
      <c r="L26" s="59"/>
      <c r="M26" s="60">
        <f>SUM(F26:L26)</f>
        <v>0</v>
      </c>
      <c r="O26" s="43"/>
    </row>
    <row r="27" spans="1:15" x14ac:dyDescent="0.4">
      <c r="A27" s="14"/>
      <c r="B27" s="11"/>
      <c r="C27" s="11"/>
      <c r="D27" s="11"/>
      <c r="E27" s="11"/>
      <c r="F27" s="63"/>
      <c r="G27" s="63"/>
      <c r="H27" s="63"/>
      <c r="I27" s="63"/>
      <c r="J27" s="63"/>
      <c r="K27" s="63"/>
      <c r="L27" s="63"/>
      <c r="M27" s="64"/>
      <c r="O27" s="43"/>
    </row>
    <row r="28" spans="1:15" x14ac:dyDescent="0.4">
      <c r="A28" s="61">
        <v>2</v>
      </c>
      <c r="B28" s="34" t="s">
        <v>21</v>
      </c>
      <c r="C28" s="34"/>
      <c r="D28" s="34"/>
      <c r="E28" s="35"/>
      <c r="F28" s="47"/>
      <c r="G28" s="47"/>
      <c r="H28" s="47"/>
      <c r="I28" s="47"/>
      <c r="J28" s="47"/>
      <c r="K28" s="47"/>
      <c r="L28" s="47"/>
      <c r="M28" s="62">
        <f>SUM(F28:L28)</f>
        <v>0</v>
      </c>
      <c r="O28" s="43"/>
    </row>
    <row r="29" spans="1:15" x14ac:dyDescent="0.4">
      <c r="A29" s="14"/>
      <c r="B29" s="11" t="s">
        <v>54</v>
      </c>
      <c r="C29" s="11"/>
      <c r="D29" s="11"/>
      <c r="E29" s="12"/>
      <c r="F29" s="52" t="e">
        <f t="shared" ref="F29:M29" si="4">MIN(F11,F14)</f>
        <v>#DIV/0!</v>
      </c>
      <c r="G29" s="52" t="e">
        <f t="shared" si="4"/>
        <v>#DIV/0!</v>
      </c>
      <c r="H29" s="52" t="e">
        <f t="shared" si="4"/>
        <v>#DIV/0!</v>
      </c>
      <c r="I29" s="52" t="e">
        <f t="shared" si="4"/>
        <v>#DIV/0!</v>
      </c>
      <c r="J29" s="52" t="e">
        <f t="shared" si="4"/>
        <v>#DIV/0!</v>
      </c>
      <c r="K29" s="52" t="e">
        <f t="shared" si="4"/>
        <v>#DIV/0!</v>
      </c>
      <c r="L29" s="52" t="e">
        <f t="shared" si="4"/>
        <v>#DIV/0!</v>
      </c>
      <c r="M29" s="52" t="e">
        <f t="shared" si="4"/>
        <v>#DIV/0!</v>
      </c>
      <c r="O29" s="43"/>
    </row>
    <row r="30" spans="1:15" x14ac:dyDescent="0.4">
      <c r="A30" s="14"/>
      <c r="B30" s="11" t="s">
        <v>73</v>
      </c>
      <c r="C30" s="11"/>
      <c r="D30" s="11"/>
      <c r="E30" s="12"/>
      <c r="F30" s="45">
        <v>0.04</v>
      </c>
      <c r="G30" s="45">
        <f>F30</f>
        <v>0.04</v>
      </c>
      <c r="H30" s="45">
        <f t="shared" ref="H30:L30" si="5">G30</f>
        <v>0.04</v>
      </c>
      <c r="I30" s="45">
        <f t="shared" si="5"/>
        <v>0.04</v>
      </c>
      <c r="J30" s="45">
        <f t="shared" si="5"/>
        <v>0.04</v>
      </c>
      <c r="K30" s="45">
        <f t="shared" si="5"/>
        <v>0.04</v>
      </c>
      <c r="L30" s="45">
        <f t="shared" si="5"/>
        <v>0.04</v>
      </c>
      <c r="M30" s="45">
        <f>F30</f>
        <v>0.04</v>
      </c>
      <c r="O30" s="43"/>
    </row>
    <row r="31" spans="1:15" x14ac:dyDescent="0.4">
      <c r="A31" s="16"/>
      <c r="B31" s="11" t="s">
        <v>68</v>
      </c>
      <c r="C31" s="11"/>
      <c r="D31" s="11"/>
      <c r="E31" s="12"/>
      <c r="F31" s="55" t="e">
        <f>F28*F29*F30</f>
        <v>#DIV/0!</v>
      </c>
      <c r="G31" s="55" t="e">
        <f t="shared" ref="G31:L31" si="6">(+G21*G22*G23*G24)+(G28*G29*G30)</f>
        <v>#DIV/0!</v>
      </c>
      <c r="H31" s="55" t="e">
        <f t="shared" si="6"/>
        <v>#DIV/0!</v>
      </c>
      <c r="I31" s="55" t="e">
        <f t="shared" si="6"/>
        <v>#DIV/0!</v>
      </c>
      <c r="J31" s="55" t="e">
        <f t="shared" si="6"/>
        <v>#DIV/0!</v>
      </c>
      <c r="K31" s="55" t="e">
        <f t="shared" si="6"/>
        <v>#DIV/0!</v>
      </c>
      <c r="L31" s="55" t="e">
        <f t="shared" si="6"/>
        <v>#DIV/0!</v>
      </c>
      <c r="M31" s="48"/>
      <c r="O31" s="43"/>
    </row>
    <row r="32" spans="1:15" x14ac:dyDescent="0.4">
      <c r="A32" s="18"/>
      <c r="B32" s="19" t="s">
        <v>69</v>
      </c>
      <c r="C32" s="19"/>
      <c r="D32" s="11"/>
      <c r="E32" s="12"/>
      <c r="F32" s="49"/>
      <c r="G32" s="49"/>
      <c r="H32" s="49"/>
      <c r="I32" s="49"/>
      <c r="J32" s="49"/>
      <c r="K32" s="49"/>
      <c r="L32" s="49"/>
      <c r="M32" s="58">
        <f>SUM(F32:L32)</f>
        <v>0</v>
      </c>
      <c r="O32" s="43"/>
    </row>
    <row r="34" spans="6:13" x14ac:dyDescent="0.4">
      <c r="F34" s="17"/>
      <c r="M34" s="20"/>
    </row>
  </sheetData>
  <mergeCells count="1">
    <mergeCell ref="A1:L1"/>
  </mergeCells>
  <pageMargins left="0.7" right="0.7" top="0.75" bottom="0.75" header="0.3" footer="0.3"/>
  <pageSetup scale="64"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5A014-A2F2-4F40-B468-694A710159DB}">
  <sheetPr>
    <pageSetUpPr fitToPage="1"/>
  </sheetPr>
  <dimension ref="A1:O34"/>
  <sheetViews>
    <sheetView topLeftCell="A9" workbookViewId="0">
      <selection activeCell="K36" sqref="K36"/>
    </sheetView>
  </sheetViews>
  <sheetFormatPr defaultColWidth="8.875" defaultRowHeight="19.5" x14ac:dyDescent="0.4"/>
  <cols>
    <col min="1" max="1" width="2.5" style="3" customWidth="1"/>
    <col min="2" max="2" width="19.375" style="3" customWidth="1"/>
    <col min="3" max="3" width="13" style="3" customWidth="1"/>
    <col min="4" max="4" width="20.375" style="3" customWidth="1"/>
    <col min="5" max="5" width="1.875" style="3" customWidth="1"/>
    <col min="6" max="11" width="15.625" style="3" customWidth="1"/>
    <col min="12" max="12" width="15.125" style="3" customWidth="1"/>
    <col min="13" max="13" width="13.375" style="3" bestFit="1" customWidth="1"/>
    <col min="14" max="16384" width="8.875" style="3"/>
  </cols>
  <sheetData>
    <row r="1" spans="1:15" ht="24" x14ac:dyDescent="0.45">
      <c r="A1" s="93" t="s">
        <v>62</v>
      </c>
      <c r="B1" s="93"/>
      <c r="C1" s="93"/>
      <c r="D1" s="93"/>
      <c r="E1" s="93"/>
      <c r="F1" s="93"/>
      <c r="G1" s="93"/>
      <c r="H1" s="93"/>
      <c r="I1" s="93"/>
      <c r="J1" s="93"/>
      <c r="K1" s="93"/>
      <c r="L1" s="93"/>
      <c r="M1" s="1"/>
      <c r="N1" s="2"/>
      <c r="O1" s="2"/>
    </row>
    <row r="2" spans="1:15" ht="24" x14ac:dyDescent="0.45">
      <c r="A2" s="1"/>
      <c r="B2" s="1"/>
      <c r="C2" s="1"/>
      <c r="D2" s="1"/>
      <c r="E2" s="1"/>
      <c r="F2" s="1"/>
      <c r="G2" s="1"/>
      <c r="H2" s="1"/>
      <c r="I2" s="1"/>
      <c r="J2" s="1"/>
      <c r="K2" s="1"/>
      <c r="L2" s="1"/>
      <c r="M2" s="1"/>
      <c r="N2" s="2"/>
      <c r="O2" s="2"/>
    </row>
    <row r="3" spans="1:15" x14ac:dyDescent="0.4">
      <c r="A3" s="2"/>
      <c r="B3" s="2"/>
      <c r="C3" s="2"/>
      <c r="D3" s="2"/>
      <c r="E3" s="2"/>
      <c r="F3" s="2"/>
      <c r="G3" s="2"/>
      <c r="H3" s="2"/>
      <c r="I3" s="2"/>
      <c r="J3" s="2"/>
      <c r="K3" s="2"/>
      <c r="L3" s="2"/>
      <c r="M3" s="2"/>
      <c r="N3" s="2"/>
      <c r="O3" s="2"/>
    </row>
    <row r="4" spans="1:15" x14ac:dyDescent="0.4">
      <c r="D4" s="3" t="s">
        <v>15</v>
      </c>
      <c r="F4" s="37"/>
      <c r="G4" s="37"/>
      <c r="H4" s="37"/>
      <c r="I4" s="37"/>
      <c r="J4" s="37"/>
      <c r="K4" s="37"/>
      <c r="L4" s="37"/>
      <c r="M4" s="21" t="s">
        <v>41</v>
      </c>
    </row>
    <row r="5" spans="1:15" ht="20.25" thickBot="1" x14ac:dyDescent="0.45">
      <c r="A5" s="36" t="s">
        <v>42</v>
      </c>
      <c r="B5" s="23"/>
      <c r="C5" s="23"/>
      <c r="D5" s="23"/>
      <c r="E5" s="23"/>
      <c r="F5" s="24"/>
      <c r="G5" s="24"/>
      <c r="H5" s="24"/>
      <c r="I5" s="24"/>
      <c r="J5" s="24"/>
      <c r="K5" s="24"/>
      <c r="L5" s="24"/>
      <c r="M5" s="24"/>
    </row>
    <row r="6" spans="1:15" x14ac:dyDescent="0.4">
      <c r="A6" s="25"/>
      <c r="F6" s="26"/>
      <c r="G6" s="26"/>
      <c r="H6" s="26"/>
      <c r="I6" s="26"/>
      <c r="J6" s="26"/>
      <c r="K6" s="26"/>
      <c r="L6" s="26"/>
      <c r="M6" s="26"/>
    </row>
    <row r="7" spans="1:15" x14ac:dyDescent="0.4">
      <c r="A7" s="14" t="s">
        <v>43</v>
      </c>
      <c r="B7" s="11"/>
      <c r="C7" s="11"/>
      <c r="D7" s="11"/>
      <c r="E7" s="12"/>
      <c r="F7" s="37" t="s">
        <v>9</v>
      </c>
      <c r="G7" s="37" t="s">
        <v>9</v>
      </c>
      <c r="H7" s="37" t="s">
        <v>9</v>
      </c>
      <c r="I7" s="37" t="s">
        <v>9</v>
      </c>
      <c r="J7" s="37" t="s">
        <v>9</v>
      </c>
      <c r="K7" s="37" t="s">
        <v>9</v>
      </c>
      <c r="L7" s="37" t="s">
        <v>9</v>
      </c>
      <c r="M7" s="29"/>
    </row>
    <row r="8" spans="1:15" x14ac:dyDescent="0.4">
      <c r="A8" s="14" t="s">
        <v>44</v>
      </c>
      <c r="B8" s="11"/>
      <c r="C8" s="11"/>
      <c r="D8" s="11"/>
      <c r="E8" s="12"/>
      <c r="F8" s="21"/>
      <c r="G8" s="21"/>
      <c r="H8" s="21"/>
      <c r="I8" s="21"/>
      <c r="J8" s="21"/>
      <c r="K8" s="21"/>
      <c r="L8" s="21"/>
      <c r="M8" s="57">
        <f>SUM(F8:L8)</f>
        <v>0</v>
      </c>
    </row>
    <row r="9" spans="1:15" x14ac:dyDescent="0.4">
      <c r="A9" s="14" t="s">
        <v>45</v>
      </c>
      <c r="B9" s="11"/>
      <c r="C9" s="11"/>
      <c r="D9" s="11"/>
      <c r="E9" s="12"/>
      <c r="F9" s="21"/>
      <c r="G9" s="21"/>
      <c r="H9" s="21"/>
      <c r="I9" s="21"/>
      <c r="J9" s="21"/>
      <c r="K9" s="21"/>
      <c r="L9" s="21"/>
      <c r="M9" s="29"/>
    </row>
    <row r="10" spans="1:15" x14ac:dyDescent="0.4">
      <c r="A10" s="14" t="s">
        <v>46</v>
      </c>
      <c r="B10" s="11"/>
      <c r="C10" s="11"/>
      <c r="D10" s="11"/>
      <c r="E10" s="12"/>
      <c r="F10" s="21"/>
      <c r="G10" s="21"/>
      <c r="H10" s="21"/>
      <c r="I10" s="21"/>
      <c r="J10" s="21"/>
      <c r="K10" s="21"/>
      <c r="L10" s="21"/>
      <c r="M10" s="57">
        <f>SUM(F10:L10)</f>
        <v>0</v>
      </c>
    </row>
    <row r="11" spans="1:15" x14ac:dyDescent="0.4">
      <c r="A11" s="14" t="s">
        <v>47</v>
      </c>
      <c r="B11" s="11"/>
      <c r="C11" s="11"/>
      <c r="D11" s="11"/>
      <c r="E11" s="12"/>
      <c r="F11" s="51" t="e">
        <f>+F10/(F8)</f>
        <v>#DIV/0!</v>
      </c>
      <c r="G11" s="51" t="e">
        <f t="shared" ref="G11:L11" si="0">+G10/(G8)</f>
        <v>#DIV/0!</v>
      </c>
      <c r="H11" s="51" t="e">
        <f t="shared" si="0"/>
        <v>#DIV/0!</v>
      </c>
      <c r="I11" s="51" t="e">
        <f t="shared" si="0"/>
        <v>#DIV/0!</v>
      </c>
      <c r="J11" s="51" t="e">
        <f t="shared" si="0"/>
        <v>#DIV/0!</v>
      </c>
      <c r="K11" s="51" t="e">
        <f t="shared" si="0"/>
        <v>#DIV/0!</v>
      </c>
      <c r="L11" s="51" t="e">
        <f t="shared" si="0"/>
        <v>#DIV/0!</v>
      </c>
      <c r="M11" s="52" t="e">
        <f>M10/M8</f>
        <v>#DIV/0!</v>
      </c>
    </row>
    <row r="12" spans="1:15" x14ac:dyDescent="0.4">
      <c r="A12" s="14" t="s">
        <v>77</v>
      </c>
      <c r="B12" s="11"/>
      <c r="C12" s="11"/>
      <c r="D12" s="11"/>
      <c r="E12" s="12"/>
      <c r="F12" s="39"/>
      <c r="G12" s="39"/>
      <c r="H12" s="39"/>
      <c r="I12" s="39"/>
      <c r="J12" s="39"/>
      <c r="K12" s="39"/>
      <c r="L12" s="39"/>
      <c r="M12" s="57">
        <f>SUM(F12:L12)</f>
        <v>0</v>
      </c>
    </row>
    <row r="13" spans="1:15" x14ac:dyDescent="0.4">
      <c r="A13" s="14" t="s">
        <v>78</v>
      </c>
      <c r="B13" s="11"/>
      <c r="C13" s="11"/>
      <c r="D13" s="11"/>
      <c r="E13" s="12"/>
      <c r="F13" s="39"/>
      <c r="G13" s="39"/>
      <c r="H13" s="39"/>
      <c r="I13" s="39"/>
      <c r="J13" s="39"/>
      <c r="K13" s="39"/>
      <c r="L13" s="39"/>
      <c r="M13" s="57">
        <f>SUM(F13:L13)</f>
        <v>0</v>
      </c>
    </row>
    <row r="14" spans="1:15" x14ac:dyDescent="0.4">
      <c r="A14" s="14" t="s">
        <v>79</v>
      </c>
      <c r="B14" s="11"/>
      <c r="C14" s="11"/>
      <c r="D14" s="11"/>
      <c r="E14" s="12"/>
      <c r="F14" s="51" t="e">
        <f t="shared" ref="F14:K14" si="1">+F13/F12</f>
        <v>#DIV/0!</v>
      </c>
      <c r="G14" s="51" t="e">
        <f t="shared" si="1"/>
        <v>#DIV/0!</v>
      </c>
      <c r="H14" s="51" t="e">
        <f t="shared" si="1"/>
        <v>#DIV/0!</v>
      </c>
      <c r="I14" s="51" t="e">
        <f t="shared" si="1"/>
        <v>#DIV/0!</v>
      </c>
      <c r="J14" s="51" t="e">
        <f t="shared" si="1"/>
        <v>#DIV/0!</v>
      </c>
      <c r="K14" s="51" t="e">
        <f t="shared" si="1"/>
        <v>#DIV/0!</v>
      </c>
      <c r="L14" s="51" t="e">
        <f>+L13/L12</f>
        <v>#DIV/0!</v>
      </c>
      <c r="M14" s="51" t="e">
        <f>+M13/M12</f>
        <v>#DIV/0!</v>
      </c>
    </row>
    <row r="15" spans="1:15" x14ac:dyDescent="0.4">
      <c r="A15" s="14" t="s">
        <v>19</v>
      </c>
      <c r="B15" s="11"/>
      <c r="C15" s="11"/>
      <c r="D15" s="11"/>
      <c r="E15" s="12"/>
      <c r="F15" s="40"/>
      <c r="G15" s="40"/>
      <c r="H15" s="40"/>
      <c r="I15" s="40"/>
      <c r="J15" s="40"/>
      <c r="K15" s="40"/>
      <c r="L15" s="40"/>
      <c r="M15" s="29"/>
    </row>
    <row r="16" spans="1:15" x14ac:dyDescent="0.4">
      <c r="A16" s="14" t="s">
        <v>20</v>
      </c>
      <c r="B16" s="11"/>
      <c r="C16" s="11"/>
      <c r="D16" s="11"/>
      <c r="E16" s="12"/>
      <c r="F16" s="40"/>
      <c r="G16" s="40"/>
      <c r="H16" s="40"/>
      <c r="I16" s="40"/>
      <c r="J16" s="40"/>
      <c r="K16" s="40"/>
      <c r="L16" s="40"/>
      <c r="M16" s="29"/>
    </row>
    <row r="17" spans="1:15" x14ac:dyDescent="0.4">
      <c r="A17" s="30" t="s">
        <v>49</v>
      </c>
      <c r="B17" s="31"/>
      <c r="C17" s="31" t="s">
        <v>50</v>
      </c>
      <c r="D17" s="31"/>
      <c r="E17" s="32"/>
      <c r="F17" s="53"/>
      <c r="G17" s="53"/>
      <c r="H17" s="53"/>
      <c r="I17" s="53"/>
      <c r="J17" s="53"/>
      <c r="K17" s="53"/>
      <c r="L17" s="53"/>
      <c r="M17" s="29"/>
    </row>
    <row r="18" spans="1:15" x14ac:dyDescent="0.4">
      <c r="A18" s="33"/>
      <c r="B18" s="34"/>
      <c r="C18" s="34" t="s">
        <v>51</v>
      </c>
      <c r="D18" s="34"/>
      <c r="E18" s="35"/>
      <c r="F18" s="53"/>
      <c r="G18" s="53"/>
      <c r="H18" s="53"/>
      <c r="I18" s="53"/>
      <c r="J18" s="53"/>
      <c r="K18" s="53"/>
      <c r="L18" s="53"/>
      <c r="M18" s="29"/>
    </row>
    <row r="20" spans="1:15" ht="20.25" thickBot="1" x14ac:dyDescent="0.45">
      <c r="A20" s="36" t="s">
        <v>52</v>
      </c>
      <c r="B20" s="36"/>
      <c r="C20" s="23"/>
      <c r="D20" s="23"/>
      <c r="E20" s="23"/>
      <c r="F20" s="23"/>
      <c r="G20" s="23"/>
      <c r="H20" s="23"/>
      <c r="I20" s="23"/>
      <c r="J20" s="23"/>
      <c r="K20" s="23"/>
      <c r="L20" s="23"/>
      <c r="M20" s="23"/>
    </row>
    <row r="21" spans="1:15" x14ac:dyDescent="0.4">
      <c r="A21" s="9" t="s">
        <v>53</v>
      </c>
      <c r="B21" s="10" t="s">
        <v>80</v>
      </c>
      <c r="C21" s="11"/>
      <c r="D21" s="11"/>
      <c r="E21" s="12"/>
      <c r="F21" s="42"/>
      <c r="G21" s="42"/>
      <c r="H21" s="42"/>
      <c r="I21" s="42"/>
      <c r="J21" s="42"/>
      <c r="K21" s="42"/>
      <c r="L21" s="42"/>
      <c r="M21" s="56">
        <f>SUM(F21:L21)</f>
        <v>0</v>
      </c>
      <c r="O21" s="43"/>
    </row>
    <row r="22" spans="1:15" x14ac:dyDescent="0.4">
      <c r="A22" s="14"/>
      <c r="B22" s="11" t="s">
        <v>54</v>
      </c>
      <c r="C22" s="11"/>
      <c r="D22" s="11"/>
      <c r="E22" s="12"/>
      <c r="F22" s="52" t="e">
        <f t="shared" ref="F22:M22" si="2">MIN(F11,F14)</f>
        <v>#DIV/0!</v>
      </c>
      <c r="G22" s="52" t="e">
        <f t="shared" si="2"/>
        <v>#DIV/0!</v>
      </c>
      <c r="H22" s="52" t="e">
        <f t="shared" si="2"/>
        <v>#DIV/0!</v>
      </c>
      <c r="I22" s="52" t="e">
        <f t="shared" si="2"/>
        <v>#DIV/0!</v>
      </c>
      <c r="J22" s="52" t="e">
        <f t="shared" si="2"/>
        <v>#DIV/0!</v>
      </c>
      <c r="K22" s="52" t="e">
        <f t="shared" si="2"/>
        <v>#DIV/0!</v>
      </c>
      <c r="L22" s="52" t="e">
        <f t="shared" si="2"/>
        <v>#DIV/0!</v>
      </c>
      <c r="M22" s="52" t="e">
        <f t="shared" si="2"/>
        <v>#DIV/0!</v>
      </c>
      <c r="O22" s="43"/>
    </row>
    <row r="23" spans="1:15" x14ac:dyDescent="0.4">
      <c r="A23" s="14"/>
      <c r="B23" s="11" t="s">
        <v>85</v>
      </c>
      <c r="C23" s="11"/>
      <c r="D23" s="11"/>
      <c r="E23" s="12"/>
      <c r="F23" s="44">
        <v>1</v>
      </c>
      <c r="G23" s="44">
        <v>1</v>
      </c>
      <c r="H23" s="44">
        <v>1</v>
      </c>
      <c r="I23" s="44">
        <v>1</v>
      </c>
      <c r="J23" s="44">
        <v>1</v>
      </c>
      <c r="K23" s="44">
        <v>1</v>
      </c>
      <c r="L23" s="44">
        <v>1</v>
      </c>
      <c r="M23" s="38">
        <f>F23</f>
        <v>1</v>
      </c>
      <c r="O23" s="43"/>
    </row>
    <row r="24" spans="1:15" x14ac:dyDescent="0.4">
      <c r="A24" s="14"/>
      <c r="B24" s="11" t="s">
        <v>73</v>
      </c>
      <c r="C24" s="11"/>
      <c r="D24" s="11"/>
      <c r="E24" s="12"/>
      <c r="F24" s="45">
        <v>0.04</v>
      </c>
      <c r="G24" s="45">
        <v>0.04</v>
      </c>
      <c r="H24" s="45">
        <v>0.04</v>
      </c>
      <c r="I24" s="45">
        <v>0.04</v>
      </c>
      <c r="J24" s="45">
        <v>0.04</v>
      </c>
      <c r="K24" s="45">
        <v>0.04</v>
      </c>
      <c r="L24" s="45">
        <v>0.04</v>
      </c>
      <c r="M24" s="38">
        <v>0.04</v>
      </c>
      <c r="O24" s="43"/>
    </row>
    <row r="25" spans="1:15" x14ac:dyDescent="0.4">
      <c r="A25" s="14"/>
      <c r="B25" s="11" t="s">
        <v>68</v>
      </c>
      <c r="C25" s="11"/>
      <c r="D25" s="11"/>
      <c r="E25" s="12"/>
      <c r="F25" s="54" t="e">
        <f>F21*F22*F23*F24</f>
        <v>#DIV/0!</v>
      </c>
      <c r="G25" s="54" t="e">
        <f t="shared" ref="G25:L25" si="3">G21*G22*G23*G24</f>
        <v>#DIV/0!</v>
      </c>
      <c r="H25" s="54" t="e">
        <f t="shared" si="3"/>
        <v>#DIV/0!</v>
      </c>
      <c r="I25" s="54" t="e">
        <f t="shared" si="3"/>
        <v>#DIV/0!</v>
      </c>
      <c r="J25" s="54" t="e">
        <f t="shared" si="3"/>
        <v>#DIV/0!</v>
      </c>
      <c r="K25" s="54" t="e">
        <f t="shared" si="3"/>
        <v>#DIV/0!</v>
      </c>
      <c r="L25" s="54" t="e">
        <f t="shared" si="3"/>
        <v>#DIV/0!</v>
      </c>
      <c r="M25" s="46"/>
      <c r="O25" s="43"/>
    </row>
    <row r="26" spans="1:15" x14ac:dyDescent="0.4">
      <c r="A26" s="30"/>
      <c r="B26" s="31" t="s">
        <v>69</v>
      </c>
      <c r="C26" s="31"/>
      <c r="D26" s="31"/>
      <c r="E26" s="32"/>
      <c r="F26" s="59"/>
      <c r="G26" s="59"/>
      <c r="H26" s="59"/>
      <c r="I26" s="59"/>
      <c r="J26" s="59"/>
      <c r="K26" s="59"/>
      <c r="L26" s="59"/>
      <c r="M26" s="60">
        <f>SUM(F26:L26)</f>
        <v>0</v>
      </c>
      <c r="O26" s="43"/>
    </row>
    <row r="27" spans="1:15" x14ac:dyDescent="0.4">
      <c r="A27" s="14"/>
      <c r="B27" s="11"/>
      <c r="C27" s="11"/>
      <c r="D27" s="11"/>
      <c r="E27" s="11"/>
      <c r="F27" s="63"/>
      <c r="G27" s="63"/>
      <c r="H27" s="63"/>
      <c r="I27" s="63"/>
      <c r="J27" s="63"/>
      <c r="K27" s="63"/>
      <c r="L27" s="63"/>
      <c r="M27" s="64"/>
      <c r="O27" s="43"/>
    </row>
    <row r="28" spans="1:15" x14ac:dyDescent="0.4">
      <c r="A28" s="61">
        <v>2</v>
      </c>
      <c r="B28" s="34" t="s">
        <v>21</v>
      </c>
      <c r="C28" s="34"/>
      <c r="D28" s="34"/>
      <c r="E28" s="35"/>
      <c r="F28" s="47"/>
      <c r="G28" s="47"/>
      <c r="H28" s="47"/>
      <c r="I28" s="47"/>
      <c r="J28" s="47"/>
      <c r="K28" s="47"/>
      <c r="L28" s="47"/>
      <c r="M28" s="62">
        <f>SUM(F28:L28)</f>
        <v>0</v>
      </c>
      <c r="O28" s="43"/>
    </row>
    <row r="29" spans="1:15" x14ac:dyDescent="0.4">
      <c r="A29" s="14"/>
      <c r="B29" s="11" t="s">
        <v>54</v>
      </c>
      <c r="C29" s="11"/>
      <c r="D29" s="11"/>
      <c r="E29" s="12"/>
      <c r="F29" s="52" t="e">
        <f t="shared" ref="F29:M29" si="4">MIN(F11,F14)</f>
        <v>#DIV/0!</v>
      </c>
      <c r="G29" s="52" t="e">
        <f t="shared" si="4"/>
        <v>#DIV/0!</v>
      </c>
      <c r="H29" s="52" t="e">
        <f t="shared" si="4"/>
        <v>#DIV/0!</v>
      </c>
      <c r="I29" s="52" t="e">
        <f t="shared" si="4"/>
        <v>#DIV/0!</v>
      </c>
      <c r="J29" s="52" t="e">
        <f t="shared" si="4"/>
        <v>#DIV/0!</v>
      </c>
      <c r="K29" s="52" t="e">
        <f t="shared" si="4"/>
        <v>#DIV/0!</v>
      </c>
      <c r="L29" s="52" t="e">
        <f t="shared" si="4"/>
        <v>#DIV/0!</v>
      </c>
      <c r="M29" s="52" t="e">
        <f t="shared" si="4"/>
        <v>#DIV/0!</v>
      </c>
      <c r="O29" s="43"/>
    </row>
    <row r="30" spans="1:15" x14ac:dyDescent="0.4">
      <c r="A30" s="14"/>
      <c r="B30" s="11" t="s">
        <v>73</v>
      </c>
      <c r="C30" s="11"/>
      <c r="D30" s="11"/>
      <c r="E30" s="12"/>
      <c r="F30" s="45">
        <v>0.04</v>
      </c>
      <c r="G30" s="45">
        <f>F30</f>
        <v>0.04</v>
      </c>
      <c r="H30" s="45">
        <f t="shared" ref="H30:L30" si="5">G30</f>
        <v>0.04</v>
      </c>
      <c r="I30" s="45">
        <f t="shared" si="5"/>
        <v>0.04</v>
      </c>
      <c r="J30" s="45">
        <f t="shared" si="5"/>
        <v>0.04</v>
      </c>
      <c r="K30" s="45">
        <f t="shared" si="5"/>
        <v>0.04</v>
      </c>
      <c r="L30" s="45">
        <f t="shared" si="5"/>
        <v>0.04</v>
      </c>
      <c r="M30" s="45">
        <f>F30</f>
        <v>0.04</v>
      </c>
      <c r="O30" s="43"/>
    </row>
    <row r="31" spans="1:15" x14ac:dyDescent="0.4">
      <c r="A31" s="16"/>
      <c r="B31" s="11" t="s">
        <v>68</v>
      </c>
      <c r="C31" s="11"/>
      <c r="D31" s="11"/>
      <c r="E31" s="12"/>
      <c r="F31" s="55" t="e">
        <f>F28*F29*F30</f>
        <v>#DIV/0!</v>
      </c>
      <c r="G31" s="55" t="e">
        <f t="shared" ref="G31:L31" si="6">(+G21*G22*G23*G24)+(G28*G29*G30)</f>
        <v>#DIV/0!</v>
      </c>
      <c r="H31" s="55" t="e">
        <f t="shared" si="6"/>
        <v>#DIV/0!</v>
      </c>
      <c r="I31" s="55" t="e">
        <f t="shared" si="6"/>
        <v>#DIV/0!</v>
      </c>
      <c r="J31" s="55" t="e">
        <f t="shared" si="6"/>
        <v>#DIV/0!</v>
      </c>
      <c r="K31" s="55" t="e">
        <f t="shared" si="6"/>
        <v>#DIV/0!</v>
      </c>
      <c r="L31" s="55" t="e">
        <f t="shared" si="6"/>
        <v>#DIV/0!</v>
      </c>
      <c r="M31" s="48"/>
      <c r="O31" s="43"/>
    </row>
    <row r="32" spans="1:15" x14ac:dyDescent="0.4">
      <c r="A32" s="18"/>
      <c r="B32" s="19" t="s">
        <v>69</v>
      </c>
      <c r="C32" s="19"/>
      <c r="D32" s="11"/>
      <c r="E32" s="12"/>
      <c r="F32" s="49"/>
      <c r="G32" s="49"/>
      <c r="H32" s="49"/>
      <c r="I32" s="49"/>
      <c r="J32" s="49"/>
      <c r="K32" s="49"/>
      <c r="L32" s="49"/>
      <c r="M32" s="58">
        <f>SUM(F32:L32)</f>
        <v>0</v>
      </c>
      <c r="O32" s="43"/>
    </row>
    <row r="34" spans="6:13" x14ac:dyDescent="0.4">
      <c r="F34" s="17"/>
      <c r="M34" s="20"/>
    </row>
  </sheetData>
  <mergeCells count="1">
    <mergeCell ref="A1:L1"/>
  </mergeCells>
  <pageMargins left="0.7" right="0.7" top="0.75" bottom="0.75" header="0.3" footer="0.3"/>
  <pageSetup scale="64"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E8569-2498-4A02-BF60-95E9E619D260}">
  <sheetPr>
    <pageSetUpPr fitToPage="1"/>
  </sheetPr>
  <dimension ref="A1:O34"/>
  <sheetViews>
    <sheetView workbookViewId="0">
      <selection activeCell="L35" sqref="L35"/>
    </sheetView>
  </sheetViews>
  <sheetFormatPr defaultColWidth="8.875" defaultRowHeight="19.5" x14ac:dyDescent="0.4"/>
  <cols>
    <col min="1" max="1" width="2.5" style="3" customWidth="1"/>
    <col min="2" max="2" width="19.375" style="3" customWidth="1"/>
    <col min="3" max="3" width="13" style="3" customWidth="1"/>
    <col min="4" max="4" width="20.625" style="3" customWidth="1"/>
    <col min="5" max="5" width="1.875" style="3" customWidth="1"/>
    <col min="6" max="11" width="15.625" style="3" customWidth="1"/>
    <col min="12" max="12" width="15.125" style="3" customWidth="1"/>
    <col min="13" max="13" width="13.375" style="3" bestFit="1" customWidth="1"/>
    <col min="14" max="16384" width="8.875" style="3"/>
  </cols>
  <sheetData>
    <row r="1" spans="1:15" ht="24" x14ac:dyDescent="0.45">
      <c r="A1" s="93" t="s">
        <v>62</v>
      </c>
      <c r="B1" s="93"/>
      <c r="C1" s="93"/>
      <c r="D1" s="93"/>
      <c r="E1" s="93"/>
      <c r="F1" s="93"/>
      <c r="G1" s="93"/>
      <c r="H1" s="93"/>
      <c r="I1" s="93"/>
      <c r="J1" s="93"/>
      <c r="K1" s="93"/>
      <c r="L1" s="93"/>
      <c r="M1" s="1"/>
      <c r="N1" s="2"/>
      <c r="O1" s="2"/>
    </row>
    <row r="2" spans="1:15" ht="24" x14ac:dyDescent="0.45">
      <c r="A2" s="1"/>
      <c r="B2" s="1"/>
      <c r="C2" s="1"/>
      <c r="D2" s="1"/>
      <c r="E2" s="1"/>
      <c r="F2" s="1"/>
      <c r="G2" s="1"/>
      <c r="H2" s="1"/>
      <c r="I2" s="1"/>
      <c r="J2" s="1"/>
      <c r="K2" s="1"/>
      <c r="L2" s="1"/>
      <c r="M2" s="1"/>
      <c r="N2" s="2"/>
      <c r="O2" s="2"/>
    </row>
    <row r="3" spans="1:15" x14ac:dyDescent="0.4">
      <c r="A3" s="2"/>
      <c r="B3" s="2"/>
      <c r="C3" s="2"/>
      <c r="D3" s="2"/>
      <c r="E3" s="2"/>
      <c r="F3" s="2"/>
      <c r="G3" s="2"/>
      <c r="H3" s="2"/>
      <c r="I3" s="2"/>
      <c r="J3" s="2"/>
      <c r="K3" s="2"/>
      <c r="L3" s="2"/>
      <c r="M3" s="2"/>
      <c r="N3" s="2"/>
      <c r="O3" s="2"/>
    </row>
    <row r="4" spans="1:15" x14ac:dyDescent="0.4">
      <c r="D4" s="3" t="s">
        <v>15</v>
      </c>
      <c r="F4" s="37"/>
      <c r="G4" s="37"/>
      <c r="H4" s="37"/>
      <c r="I4" s="37"/>
      <c r="J4" s="37"/>
      <c r="K4" s="37"/>
      <c r="L4" s="37"/>
      <c r="M4" s="21" t="s">
        <v>41</v>
      </c>
    </row>
    <row r="5" spans="1:15" ht="20.25" thickBot="1" x14ac:dyDescent="0.45">
      <c r="A5" s="36" t="s">
        <v>42</v>
      </c>
      <c r="B5" s="23"/>
      <c r="C5" s="23"/>
      <c r="D5" s="23"/>
      <c r="E5" s="23"/>
      <c r="F5" s="24"/>
      <c r="G5" s="24"/>
      <c r="H5" s="24"/>
      <c r="I5" s="24"/>
      <c r="J5" s="24"/>
      <c r="K5" s="24"/>
      <c r="L5" s="24"/>
      <c r="M5" s="24"/>
    </row>
    <row r="6" spans="1:15" x14ac:dyDescent="0.4">
      <c r="A6" s="25"/>
      <c r="F6" s="26"/>
      <c r="G6" s="26"/>
      <c r="H6" s="26"/>
      <c r="I6" s="26"/>
      <c r="J6" s="26"/>
      <c r="K6" s="26"/>
      <c r="L6" s="26"/>
      <c r="M6" s="26"/>
    </row>
    <row r="7" spans="1:15" x14ac:dyDescent="0.4">
      <c r="A7" s="14" t="s">
        <v>43</v>
      </c>
      <c r="B7" s="11"/>
      <c r="C7" s="11"/>
      <c r="D7" s="11"/>
      <c r="E7" s="12"/>
      <c r="F7" s="37" t="s">
        <v>9</v>
      </c>
      <c r="G7" s="37" t="s">
        <v>9</v>
      </c>
      <c r="H7" s="37" t="s">
        <v>9</v>
      </c>
      <c r="I7" s="37" t="s">
        <v>9</v>
      </c>
      <c r="J7" s="37" t="s">
        <v>9</v>
      </c>
      <c r="K7" s="37" t="s">
        <v>9</v>
      </c>
      <c r="L7" s="37" t="s">
        <v>9</v>
      </c>
      <c r="M7" s="29"/>
    </row>
    <row r="8" spans="1:15" x14ac:dyDescent="0.4">
      <c r="A8" s="14" t="s">
        <v>44</v>
      </c>
      <c r="B8" s="11"/>
      <c r="C8" s="11"/>
      <c r="D8" s="11"/>
      <c r="E8" s="12"/>
      <c r="F8" s="21"/>
      <c r="G8" s="21"/>
      <c r="H8" s="21"/>
      <c r="I8" s="21"/>
      <c r="J8" s="21"/>
      <c r="K8" s="21"/>
      <c r="L8" s="21"/>
      <c r="M8" s="57">
        <f>SUM(F8:L8)</f>
        <v>0</v>
      </c>
    </row>
    <row r="9" spans="1:15" x14ac:dyDescent="0.4">
      <c r="A9" s="14" t="s">
        <v>45</v>
      </c>
      <c r="B9" s="11"/>
      <c r="C9" s="11"/>
      <c r="D9" s="11"/>
      <c r="E9" s="12"/>
      <c r="F9" s="21"/>
      <c r="G9" s="21"/>
      <c r="H9" s="21"/>
      <c r="I9" s="21"/>
      <c r="J9" s="21"/>
      <c r="K9" s="21"/>
      <c r="L9" s="21"/>
      <c r="M9" s="29"/>
    </row>
    <row r="10" spans="1:15" x14ac:dyDescent="0.4">
      <c r="A10" s="14" t="s">
        <v>46</v>
      </c>
      <c r="B10" s="11"/>
      <c r="C10" s="11"/>
      <c r="D10" s="11"/>
      <c r="E10" s="12"/>
      <c r="F10" s="21"/>
      <c r="G10" s="21"/>
      <c r="H10" s="21"/>
      <c r="I10" s="21"/>
      <c r="J10" s="21"/>
      <c r="K10" s="21"/>
      <c r="L10" s="21"/>
      <c r="M10" s="57">
        <f>SUM(F10:L10)</f>
        <v>0</v>
      </c>
    </row>
    <row r="11" spans="1:15" x14ac:dyDescent="0.4">
      <c r="A11" s="14" t="s">
        <v>47</v>
      </c>
      <c r="B11" s="11"/>
      <c r="C11" s="11"/>
      <c r="D11" s="11"/>
      <c r="E11" s="12"/>
      <c r="F11" s="51" t="e">
        <f>+F10/(F8)</f>
        <v>#DIV/0!</v>
      </c>
      <c r="G11" s="51" t="e">
        <f t="shared" ref="G11:L11" si="0">+G10/(G8)</f>
        <v>#DIV/0!</v>
      </c>
      <c r="H11" s="51" t="e">
        <f t="shared" si="0"/>
        <v>#DIV/0!</v>
      </c>
      <c r="I11" s="51" t="e">
        <f t="shared" si="0"/>
        <v>#DIV/0!</v>
      </c>
      <c r="J11" s="51" t="e">
        <f t="shared" si="0"/>
        <v>#DIV/0!</v>
      </c>
      <c r="K11" s="51" t="e">
        <f t="shared" si="0"/>
        <v>#DIV/0!</v>
      </c>
      <c r="L11" s="51" t="e">
        <f t="shared" si="0"/>
        <v>#DIV/0!</v>
      </c>
      <c r="M11" s="52" t="e">
        <f>M10/M8</f>
        <v>#DIV/0!</v>
      </c>
    </row>
    <row r="12" spans="1:15" x14ac:dyDescent="0.4">
      <c r="A12" s="14" t="s">
        <v>77</v>
      </c>
      <c r="B12" s="11"/>
      <c r="C12" s="11"/>
      <c r="D12" s="11"/>
      <c r="E12" s="12"/>
      <c r="F12" s="39"/>
      <c r="G12" s="39"/>
      <c r="H12" s="39"/>
      <c r="I12" s="39"/>
      <c r="J12" s="39"/>
      <c r="K12" s="39"/>
      <c r="L12" s="39"/>
      <c r="M12" s="57">
        <f>SUM(F12:L12)</f>
        <v>0</v>
      </c>
    </row>
    <row r="13" spans="1:15" x14ac:dyDescent="0.4">
      <c r="A13" s="14" t="s">
        <v>78</v>
      </c>
      <c r="B13" s="11"/>
      <c r="C13" s="11"/>
      <c r="D13" s="11"/>
      <c r="E13" s="12"/>
      <c r="F13" s="39"/>
      <c r="G13" s="39"/>
      <c r="H13" s="39"/>
      <c r="I13" s="39"/>
      <c r="J13" s="39"/>
      <c r="K13" s="39"/>
      <c r="L13" s="39"/>
      <c r="M13" s="57">
        <f>SUM(F13:L13)</f>
        <v>0</v>
      </c>
    </row>
    <row r="14" spans="1:15" x14ac:dyDescent="0.4">
      <c r="A14" s="14" t="s">
        <v>79</v>
      </c>
      <c r="B14" s="11"/>
      <c r="C14" s="11"/>
      <c r="D14" s="11"/>
      <c r="E14" s="12"/>
      <c r="F14" s="51" t="e">
        <f t="shared" ref="F14:K14" si="1">+F13/F12</f>
        <v>#DIV/0!</v>
      </c>
      <c r="G14" s="51" t="e">
        <f t="shared" si="1"/>
        <v>#DIV/0!</v>
      </c>
      <c r="H14" s="51" t="e">
        <f t="shared" si="1"/>
        <v>#DIV/0!</v>
      </c>
      <c r="I14" s="51" t="e">
        <f t="shared" si="1"/>
        <v>#DIV/0!</v>
      </c>
      <c r="J14" s="51" t="e">
        <f t="shared" si="1"/>
        <v>#DIV/0!</v>
      </c>
      <c r="K14" s="51" t="e">
        <f t="shared" si="1"/>
        <v>#DIV/0!</v>
      </c>
      <c r="L14" s="51" t="e">
        <f>+L13/L12</f>
        <v>#DIV/0!</v>
      </c>
      <c r="M14" s="51" t="e">
        <f>+M13/M12</f>
        <v>#DIV/0!</v>
      </c>
    </row>
    <row r="15" spans="1:15" x14ac:dyDescent="0.4">
      <c r="A15" s="14" t="s">
        <v>19</v>
      </c>
      <c r="B15" s="11"/>
      <c r="C15" s="11"/>
      <c r="D15" s="11"/>
      <c r="E15" s="12"/>
      <c r="F15" s="40"/>
      <c r="G15" s="40"/>
      <c r="H15" s="40"/>
      <c r="I15" s="40"/>
      <c r="J15" s="40"/>
      <c r="K15" s="40"/>
      <c r="L15" s="40"/>
      <c r="M15" s="29"/>
    </row>
    <row r="16" spans="1:15" x14ac:dyDescent="0.4">
      <c r="A16" s="14" t="s">
        <v>20</v>
      </c>
      <c r="B16" s="11"/>
      <c r="C16" s="11"/>
      <c r="D16" s="11"/>
      <c r="E16" s="12"/>
      <c r="F16" s="40"/>
      <c r="G16" s="40"/>
      <c r="H16" s="40"/>
      <c r="I16" s="40"/>
      <c r="J16" s="40"/>
      <c r="K16" s="40"/>
      <c r="L16" s="40"/>
      <c r="M16" s="29"/>
    </row>
    <row r="17" spans="1:15" x14ac:dyDescent="0.4">
      <c r="A17" s="30" t="s">
        <v>49</v>
      </c>
      <c r="B17" s="31"/>
      <c r="C17" s="31" t="s">
        <v>50</v>
      </c>
      <c r="D17" s="31"/>
      <c r="E17" s="32"/>
      <c r="F17" s="53"/>
      <c r="G17" s="53"/>
      <c r="H17" s="53"/>
      <c r="I17" s="53"/>
      <c r="J17" s="53"/>
      <c r="K17" s="53"/>
      <c r="L17" s="53"/>
      <c r="M17" s="29"/>
    </row>
    <row r="18" spans="1:15" x14ac:dyDescent="0.4">
      <c r="A18" s="33"/>
      <c r="B18" s="34"/>
      <c r="C18" s="34" t="s">
        <v>51</v>
      </c>
      <c r="D18" s="34"/>
      <c r="E18" s="35"/>
      <c r="F18" s="53"/>
      <c r="G18" s="53"/>
      <c r="H18" s="53"/>
      <c r="I18" s="53"/>
      <c r="J18" s="53"/>
      <c r="K18" s="53"/>
      <c r="L18" s="53"/>
      <c r="M18" s="29"/>
    </row>
    <row r="20" spans="1:15" ht="20.25" thickBot="1" x14ac:dyDescent="0.45">
      <c r="A20" s="36" t="s">
        <v>52</v>
      </c>
      <c r="B20" s="36"/>
      <c r="C20" s="23"/>
      <c r="D20" s="23"/>
      <c r="E20" s="23"/>
      <c r="F20" s="23"/>
      <c r="G20" s="23"/>
      <c r="H20" s="23"/>
      <c r="I20" s="23"/>
      <c r="J20" s="23"/>
      <c r="K20" s="23"/>
      <c r="L20" s="23"/>
      <c r="M20" s="23"/>
    </row>
    <row r="21" spans="1:15" x14ac:dyDescent="0.4">
      <c r="A21" s="9" t="s">
        <v>53</v>
      </c>
      <c r="B21" s="10" t="s">
        <v>80</v>
      </c>
      <c r="C21" s="11"/>
      <c r="D21" s="11"/>
      <c r="E21" s="12"/>
      <c r="F21" s="42"/>
      <c r="G21" s="42"/>
      <c r="H21" s="42"/>
      <c r="I21" s="42"/>
      <c r="J21" s="42"/>
      <c r="K21" s="42"/>
      <c r="L21" s="42"/>
      <c r="M21" s="56">
        <f>SUM(F21:L21)</f>
        <v>0</v>
      </c>
      <c r="O21" s="43"/>
    </row>
    <row r="22" spans="1:15" x14ac:dyDescent="0.4">
      <c r="A22" s="14"/>
      <c r="B22" s="11" t="s">
        <v>54</v>
      </c>
      <c r="C22" s="11"/>
      <c r="D22" s="11"/>
      <c r="E22" s="12"/>
      <c r="F22" s="52" t="e">
        <f t="shared" ref="F22:M22" si="2">MIN(F11,F14)</f>
        <v>#DIV/0!</v>
      </c>
      <c r="G22" s="52" t="e">
        <f t="shared" si="2"/>
        <v>#DIV/0!</v>
      </c>
      <c r="H22" s="52" t="e">
        <f t="shared" si="2"/>
        <v>#DIV/0!</v>
      </c>
      <c r="I22" s="52" t="e">
        <f t="shared" si="2"/>
        <v>#DIV/0!</v>
      </c>
      <c r="J22" s="52" t="e">
        <f t="shared" si="2"/>
        <v>#DIV/0!</v>
      </c>
      <c r="K22" s="52" t="e">
        <f t="shared" si="2"/>
        <v>#DIV/0!</v>
      </c>
      <c r="L22" s="52" t="e">
        <f t="shared" si="2"/>
        <v>#DIV/0!</v>
      </c>
      <c r="M22" s="52" t="e">
        <f t="shared" si="2"/>
        <v>#DIV/0!</v>
      </c>
      <c r="O22" s="43"/>
    </row>
    <row r="23" spans="1:15" x14ac:dyDescent="0.4">
      <c r="A23" s="14"/>
      <c r="B23" s="11" t="s">
        <v>85</v>
      </c>
      <c r="C23" s="11"/>
      <c r="D23" s="11"/>
      <c r="E23" s="12"/>
      <c r="F23" s="44">
        <v>1</v>
      </c>
      <c r="G23" s="44">
        <v>1</v>
      </c>
      <c r="H23" s="44">
        <v>1</v>
      </c>
      <c r="I23" s="44">
        <v>1</v>
      </c>
      <c r="J23" s="44">
        <v>1</v>
      </c>
      <c r="K23" s="44">
        <v>1</v>
      </c>
      <c r="L23" s="44">
        <v>1</v>
      </c>
      <c r="M23" s="38">
        <f>F23</f>
        <v>1</v>
      </c>
      <c r="O23" s="43"/>
    </row>
    <row r="24" spans="1:15" x14ac:dyDescent="0.4">
      <c r="A24" s="14"/>
      <c r="B24" s="11" t="s">
        <v>73</v>
      </c>
      <c r="C24" s="11"/>
      <c r="D24" s="11"/>
      <c r="E24" s="12"/>
      <c r="F24" s="45">
        <v>0.04</v>
      </c>
      <c r="G24" s="45">
        <v>0.04</v>
      </c>
      <c r="H24" s="45">
        <v>0.04</v>
      </c>
      <c r="I24" s="45">
        <v>0.04</v>
      </c>
      <c r="J24" s="45">
        <v>0.04</v>
      </c>
      <c r="K24" s="45">
        <v>0.04</v>
      </c>
      <c r="L24" s="45">
        <v>0.04</v>
      </c>
      <c r="M24" s="38">
        <v>0.04</v>
      </c>
      <c r="O24" s="43"/>
    </row>
    <row r="25" spans="1:15" x14ac:dyDescent="0.4">
      <c r="A25" s="14"/>
      <c r="B25" s="11" t="s">
        <v>68</v>
      </c>
      <c r="C25" s="11"/>
      <c r="D25" s="11"/>
      <c r="E25" s="12"/>
      <c r="F25" s="54" t="e">
        <f>F21*F22*F23*F24</f>
        <v>#DIV/0!</v>
      </c>
      <c r="G25" s="54" t="e">
        <f t="shared" ref="G25:L25" si="3">G21*G22*G23*G24</f>
        <v>#DIV/0!</v>
      </c>
      <c r="H25" s="54" t="e">
        <f t="shared" si="3"/>
        <v>#DIV/0!</v>
      </c>
      <c r="I25" s="54" t="e">
        <f t="shared" si="3"/>
        <v>#DIV/0!</v>
      </c>
      <c r="J25" s="54" t="e">
        <f t="shared" si="3"/>
        <v>#DIV/0!</v>
      </c>
      <c r="K25" s="54" t="e">
        <f t="shared" si="3"/>
        <v>#DIV/0!</v>
      </c>
      <c r="L25" s="54" t="e">
        <f t="shared" si="3"/>
        <v>#DIV/0!</v>
      </c>
      <c r="M25" s="46"/>
      <c r="O25" s="43"/>
    </row>
    <row r="26" spans="1:15" x14ac:dyDescent="0.4">
      <c r="A26" s="30"/>
      <c r="B26" s="31" t="s">
        <v>69</v>
      </c>
      <c r="C26" s="31"/>
      <c r="D26" s="31"/>
      <c r="E26" s="32"/>
      <c r="F26" s="59"/>
      <c r="G26" s="59"/>
      <c r="H26" s="59"/>
      <c r="I26" s="59"/>
      <c r="J26" s="59"/>
      <c r="K26" s="59"/>
      <c r="L26" s="59"/>
      <c r="M26" s="60">
        <f>SUM(F26:L26)</f>
        <v>0</v>
      </c>
      <c r="O26" s="43"/>
    </row>
    <row r="27" spans="1:15" x14ac:dyDescent="0.4">
      <c r="A27" s="14"/>
      <c r="B27" s="11"/>
      <c r="C27" s="11"/>
      <c r="D27" s="11"/>
      <c r="E27" s="11"/>
      <c r="F27" s="63"/>
      <c r="G27" s="63"/>
      <c r="H27" s="63"/>
      <c r="I27" s="63"/>
      <c r="J27" s="63"/>
      <c r="K27" s="63"/>
      <c r="L27" s="63"/>
      <c r="M27" s="64"/>
      <c r="O27" s="43"/>
    </row>
    <row r="28" spans="1:15" x14ac:dyDescent="0.4">
      <c r="A28" s="61">
        <v>2</v>
      </c>
      <c r="B28" s="34" t="s">
        <v>21</v>
      </c>
      <c r="C28" s="34"/>
      <c r="D28" s="34"/>
      <c r="E28" s="35"/>
      <c r="F28" s="47"/>
      <c r="G28" s="47"/>
      <c r="H28" s="47"/>
      <c r="I28" s="47"/>
      <c r="J28" s="47"/>
      <c r="K28" s="47"/>
      <c r="L28" s="47"/>
      <c r="M28" s="62">
        <f>SUM(F28:L28)</f>
        <v>0</v>
      </c>
      <c r="O28" s="43"/>
    </row>
    <row r="29" spans="1:15" x14ac:dyDescent="0.4">
      <c r="A29" s="14"/>
      <c r="B29" s="11" t="s">
        <v>54</v>
      </c>
      <c r="C29" s="11"/>
      <c r="D29" s="11"/>
      <c r="E29" s="12"/>
      <c r="F29" s="52" t="e">
        <f t="shared" ref="F29:M29" si="4">MIN(F11,F14)</f>
        <v>#DIV/0!</v>
      </c>
      <c r="G29" s="52" t="e">
        <f t="shared" si="4"/>
        <v>#DIV/0!</v>
      </c>
      <c r="H29" s="52" t="e">
        <f t="shared" si="4"/>
        <v>#DIV/0!</v>
      </c>
      <c r="I29" s="52" t="e">
        <f t="shared" si="4"/>
        <v>#DIV/0!</v>
      </c>
      <c r="J29" s="52" t="e">
        <f t="shared" si="4"/>
        <v>#DIV/0!</v>
      </c>
      <c r="K29" s="52" t="e">
        <f t="shared" si="4"/>
        <v>#DIV/0!</v>
      </c>
      <c r="L29" s="52" t="e">
        <f t="shared" si="4"/>
        <v>#DIV/0!</v>
      </c>
      <c r="M29" s="52" t="e">
        <f t="shared" si="4"/>
        <v>#DIV/0!</v>
      </c>
      <c r="O29" s="43"/>
    </row>
    <row r="30" spans="1:15" x14ac:dyDescent="0.4">
      <c r="A30" s="14"/>
      <c r="B30" s="11" t="s">
        <v>73</v>
      </c>
      <c r="C30" s="11"/>
      <c r="D30" s="11"/>
      <c r="E30" s="12"/>
      <c r="F30" s="45">
        <v>0.04</v>
      </c>
      <c r="G30" s="45">
        <f>F30</f>
        <v>0.04</v>
      </c>
      <c r="H30" s="45">
        <f t="shared" ref="H30:L30" si="5">G30</f>
        <v>0.04</v>
      </c>
      <c r="I30" s="45">
        <f t="shared" si="5"/>
        <v>0.04</v>
      </c>
      <c r="J30" s="45">
        <f t="shared" si="5"/>
        <v>0.04</v>
      </c>
      <c r="K30" s="45">
        <f t="shared" si="5"/>
        <v>0.04</v>
      </c>
      <c r="L30" s="45">
        <f t="shared" si="5"/>
        <v>0.04</v>
      </c>
      <c r="M30" s="45">
        <f>F30</f>
        <v>0.04</v>
      </c>
      <c r="O30" s="43"/>
    </row>
    <row r="31" spans="1:15" x14ac:dyDescent="0.4">
      <c r="A31" s="16"/>
      <c r="B31" s="11" t="s">
        <v>68</v>
      </c>
      <c r="C31" s="11"/>
      <c r="D31" s="11"/>
      <c r="E31" s="12"/>
      <c r="F31" s="55" t="e">
        <f>F28*F29*F30</f>
        <v>#DIV/0!</v>
      </c>
      <c r="G31" s="55" t="e">
        <f t="shared" ref="G31:L31" si="6">(+G21*G22*G23*G24)+(G28*G29*G30)</f>
        <v>#DIV/0!</v>
      </c>
      <c r="H31" s="55" t="e">
        <f t="shared" si="6"/>
        <v>#DIV/0!</v>
      </c>
      <c r="I31" s="55" t="e">
        <f t="shared" si="6"/>
        <v>#DIV/0!</v>
      </c>
      <c r="J31" s="55" t="e">
        <f t="shared" si="6"/>
        <v>#DIV/0!</v>
      </c>
      <c r="K31" s="55" t="e">
        <f t="shared" si="6"/>
        <v>#DIV/0!</v>
      </c>
      <c r="L31" s="55" t="e">
        <f t="shared" si="6"/>
        <v>#DIV/0!</v>
      </c>
      <c r="M31" s="48"/>
      <c r="O31" s="43"/>
    </row>
    <row r="32" spans="1:15" x14ac:dyDescent="0.4">
      <c r="A32" s="18"/>
      <c r="B32" s="19" t="s">
        <v>69</v>
      </c>
      <c r="C32" s="19"/>
      <c r="D32" s="11"/>
      <c r="E32" s="12"/>
      <c r="F32" s="49"/>
      <c r="G32" s="49"/>
      <c r="H32" s="49"/>
      <c r="I32" s="49"/>
      <c r="J32" s="49"/>
      <c r="K32" s="49"/>
      <c r="L32" s="49"/>
      <c r="M32" s="58">
        <f>SUM(F32:L32)</f>
        <v>0</v>
      </c>
      <c r="O32" s="43"/>
    </row>
    <row r="34" spans="6:13" x14ac:dyDescent="0.4">
      <c r="F34" s="17"/>
      <c r="M34" s="20"/>
    </row>
  </sheetData>
  <mergeCells count="1">
    <mergeCell ref="A1:L1"/>
  </mergeCells>
  <pageMargins left="0.7" right="0.7" top="0.75" bottom="0.75" header="0.3" footer="0.3"/>
  <pageSetup scale="64"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29"/>
  <sheetViews>
    <sheetView showGridLines="0" zoomScaleNormal="100" zoomScaleSheetLayoutView="106" workbookViewId="0">
      <selection activeCell="L24" sqref="L24"/>
    </sheetView>
  </sheetViews>
  <sheetFormatPr defaultColWidth="8.875" defaultRowHeight="19.5" x14ac:dyDescent="0.4"/>
  <cols>
    <col min="1" max="1" width="2.5" style="3" customWidth="1"/>
    <col min="2" max="2" width="6.125" style="3" customWidth="1"/>
    <col min="3" max="3" width="5.125" style="3" customWidth="1"/>
    <col min="4" max="4" width="5.375" style="3" customWidth="1"/>
    <col min="5" max="5" width="13" style="3" customWidth="1"/>
    <col min="6" max="6" width="18.625" style="3" customWidth="1"/>
    <col min="7" max="7" width="1.875" style="3" customWidth="1"/>
    <col min="8" max="8" width="12.625" style="3" bestFit="1" customWidth="1"/>
    <col min="9" max="16384" width="8.875" style="3"/>
  </cols>
  <sheetData>
    <row r="1" spans="1:14" ht="24" x14ac:dyDescent="0.45">
      <c r="A1" s="93" t="s">
        <v>76</v>
      </c>
      <c r="B1" s="93"/>
      <c r="C1" s="93"/>
      <c r="D1" s="93"/>
      <c r="E1" s="93"/>
      <c r="F1" s="93"/>
      <c r="G1" s="93"/>
      <c r="H1" s="93"/>
      <c r="I1" s="1"/>
      <c r="J1" s="1"/>
      <c r="K1" s="1"/>
      <c r="L1" s="1"/>
      <c r="M1" s="1"/>
      <c r="N1" s="1"/>
    </row>
    <row r="2" spans="1:14" ht="24" x14ac:dyDescent="0.45">
      <c r="A2" s="1"/>
      <c r="B2" s="1"/>
      <c r="C2" s="1"/>
      <c r="D2" s="1"/>
      <c r="E2" s="1"/>
      <c r="F2" s="1"/>
      <c r="G2" s="1"/>
      <c r="H2" s="1"/>
      <c r="I2" s="2"/>
      <c r="J2" s="2"/>
    </row>
    <row r="3" spans="1:14" ht="20.100000000000001" customHeight="1" x14ac:dyDescent="0.4">
      <c r="A3" s="2"/>
      <c r="B3" s="2"/>
      <c r="C3" s="2"/>
      <c r="D3" s="2"/>
      <c r="E3" s="2"/>
      <c r="F3" s="2"/>
      <c r="G3" s="2"/>
      <c r="H3" s="2"/>
      <c r="I3" s="2"/>
      <c r="J3" s="2"/>
    </row>
    <row r="4" spans="1:14" ht="20.100000000000001" customHeight="1" x14ac:dyDescent="0.4">
      <c r="H4" s="21" t="s">
        <v>41</v>
      </c>
      <c r="I4" s="2"/>
      <c r="J4" s="2"/>
    </row>
    <row r="5" spans="1:14" ht="20.100000000000001" customHeight="1" thickBot="1" x14ac:dyDescent="0.45">
      <c r="A5" s="22" t="s">
        <v>55</v>
      </c>
      <c r="B5" s="23"/>
      <c r="C5" s="23"/>
      <c r="D5" s="23"/>
      <c r="E5" s="23"/>
      <c r="F5" s="23"/>
      <c r="G5" s="23"/>
      <c r="H5" s="24"/>
      <c r="I5" s="2"/>
      <c r="J5" s="2"/>
    </row>
    <row r="6" spans="1:14" ht="20.100000000000001" customHeight="1" x14ac:dyDescent="0.4">
      <c r="A6" s="25" t="s">
        <v>81</v>
      </c>
      <c r="H6" s="26"/>
      <c r="I6" s="2"/>
      <c r="J6" s="2"/>
    </row>
    <row r="7" spans="1:14" ht="20.100000000000001" customHeight="1" x14ac:dyDescent="0.4">
      <c r="A7" s="27" t="s">
        <v>56</v>
      </c>
      <c r="B7" s="11"/>
      <c r="C7" s="11"/>
      <c r="D7" s="11"/>
      <c r="E7" s="11"/>
      <c r="F7" s="11"/>
      <c r="G7" s="12"/>
      <c r="H7" s="28">
        <f>'Part II &amp; III (1-7)'!M8+'Part II &amp; III (8-14)'!M8+'Part II &amp; III (15-21)'!M8+'Part II &amp; III (22-28)'!M8</f>
        <v>0</v>
      </c>
      <c r="I7" s="2"/>
      <c r="J7" s="2"/>
    </row>
    <row r="8" spans="1:14" ht="20.100000000000001" customHeight="1" x14ac:dyDescent="0.4">
      <c r="A8" s="14" t="s">
        <v>45</v>
      </c>
      <c r="B8" s="11"/>
      <c r="C8" s="11"/>
      <c r="D8" s="11"/>
      <c r="E8" s="11"/>
      <c r="F8" s="11"/>
      <c r="G8" s="12"/>
      <c r="H8" s="29"/>
      <c r="I8" s="2"/>
      <c r="J8" s="2"/>
    </row>
    <row r="9" spans="1:14" ht="20.100000000000001" customHeight="1" x14ac:dyDescent="0.4">
      <c r="A9" s="14" t="s">
        <v>22</v>
      </c>
      <c r="B9" s="11"/>
      <c r="C9" s="11"/>
      <c r="D9" s="11"/>
      <c r="E9" s="11"/>
      <c r="F9" s="11"/>
      <c r="G9" s="12"/>
      <c r="H9" s="28">
        <f>'Part II &amp; III (1-7)'!M10+'Part II &amp; III (8-14)'!M10+'Part II &amp; III (15-21)'!M10+'Part II &amp; III (22-28)'!M10</f>
        <v>0</v>
      </c>
      <c r="I9" s="2"/>
      <c r="J9" s="2"/>
    </row>
    <row r="10" spans="1:14" ht="20.100000000000001" customHeight="1" x14ac:dyDescent="0.4">
      <c r="A10" s="14" t="s">
        <v>23</v>
      </c>
      <c r="B10" s="11"/>
      <c r="C10" s="11"/>
      <c r="D10" s="11"/>
      <c r="E10" s="11"/>
      <c r="F10" s="11"/>
      <c r="G10" s="12"/>
      <c r="H10" s="41" t="e">
        <f>+H9/H7</f>
        <v>#DIV/0!</v>
      </c>
      <c r="I10" s="2"/>
      <c r="J10" s="2"/>
    </row>
    <row r="11" spans="1:14" ht="20.100000000000001" customHeight="1" x14ac:dyDescent="0.4">
      <c r="A11" s="14" t="s">
        <v>70</v>
      </c>
      <c r="B11" s="11"/>
      <c r="C11" s="11"/>
      <c r="D11" s="11"/>
      <c r="E11" s="11"/>
      <c r="F11" s="11"/>
      <c r="G11" s="12"/>
      <c r="H11" s="28">
        <f>'Part II &amp; III (1-7)'!M12+'Part II &amp; III (8-14)'!M12+'Part II &amp; III (15-21)'!M12+'Part II &amp; III (22-28)'!M12</f>
        <v>0</v>
      </c>
      <c r="I11" s="2"/>
      <c r="J11" s="2"/>
    </row>
    <row r="12" spans="1:14" ht="20.100000000000001" customHeight="1" x14ac:dyDescent="0.4">
      <c r="A12" s="14" t="s">
        <v>71</v>
      </c>
      <c r="B12" s="11"/>
      <c r="C12" s="11"/>
      <c r="D12" s="11"/>
      <c r="E12" s="11"/>
      <c r="F12" s="11"/>
      <c r="G12" s="12"/>
      <c r="H12" s="28">
        <f>'Part II &amp; III (1-7)'!M13+'Part II &amp; III (8-14)'!M13+'Part II &amp; III (15-21)'!M13+'Part II &amp; III (22-28)'!M13</f>
        <v>0</v>
      </c>
      <c r="I12" s="2"/>
      <c r="J12" s="2"/>
    </row>
    <row r="13" spans="1:14" ht="20.100000000000001" customHeight="1" x14ac:dyDescent="0.4">
      <c r="A13" s="14" t="s">
        <v>72</v>
      </c>
      <c r="B13" s="11"/>
      <c r="C13" s="11"/>
      <c r="D13" s="11"/>
      <c r="E13" s="11"/>
      <c r="F13" s="11"/>
      <c r="G13" s="12"/>
      <c r="H13" s="41" t="e">
        <f>+H12/H11</f>
        <v>#DIV/0!</v>
      </c>
      <c r="I13" s="2"/>
      <c r="J13" s="2"/>
    </row>
    <row r="14" spans="1:14" ht="20.100000000000001" customHeight="1" x14ac:dyDescent="0.4">
      <c r="A14" s="14" t="s">
        <v>48</v>
      </c>
      <c r="B14" s="11"/>
      <c r="C14" s="11"/>
      <c r="D14" s="11"/>
      <c r="E14" s="11"/>
      <c r="F14" s="11"/>
      <c r="G14" s="12"/>
      <c r="H14" s="29"/>
      <c r="I14" s="2"/>
      <c r="J14" s="2"/>
    </row>
    <row r="15" spans="1:14" ht="20.100000000000001" customHeight="1" x14ac:dyDescent="0.4">
      <c r="A15" s="14" t="s">
        <v>20</v>
      </c>
      <c r="B15" s="11"/>
      <c r="C15" s="11"/>
      <c r="D15" s="11"/>
      <c r="E15" s="11"/>
      <c r="F15" s="11"/>
      <c r="G15" s="12"/>
      <c r="H15" s="29"/>
      <c r="I15" s="2"/>
      <c r="J15" s="2"/>
    </row>
    <row r="16" spans="1:14" ht="20.100000000000001" customHeight="1" x14ac:dyDescent="0.4">
      <c r="A16" s="30" t="s">
        <v>49</v>
      </c>
      <c r="B16" s="31"/>
      <c r="C16" s="31"/>
      <c r="D16" s="31"/>
      <c r="E16" s="31" t="s">
        <v>50</v>
      </c>
      <c r="F16" s="31"/>
      <c r="G16" s="32"/>
      <c r="H16" s="29"/>
      <c r="I16" s="2"/>
      <c r="J16" s="2"/>
    </row>
    <row r="17" spans="1:10" ht="20.100000000000001" customHeight="1" x14ac:dyDescent="0.4">
      <c r="A17" s="33"/>
      <c r="B17" s="34"/>
      <c r="C17" s="34"/>
      <c r="D17" s="34"/>
      <c r="E17" s="34" t="s">
        <v>51</v>
      </c>
      <c r="F17" s="34"/>
      <c r="G17" s="35"/>
      <c r="H17" s="29"/>
      <c r="I17" s="2"/>
      <c r="J17" s="2"/>
    </row>
    <row r="18" spans="1:10" ht="20.100000000000001" customHeight="1" x14ac:dyDescent="0.4">
      <c r="C18" s="2"/>
      <c r="D18" s="2"/>
      <c r="E18" s="2"/>
      <c r="F18" s="2"/>
      <c r="G18" s="2"/>
      <c r="I18" s="2"/>
      <c r="J18" s="2"/>
    </row>
    <row r="19" spans="1:10" ht="20.100000000000001" customHeight="1" thickBot="1" x14ac:dyDescent="0.45">
      <c r="A19" s="36" t="s">
        <v>24</v>
      </c>
      <c r="B19" s="4"/>
      <c r="C19" s="5"/>
      <c r="D19" s="5"/>
      <c r="E19" s="5"/>
      <c r="F19" s="5"/>
      <c r="G19" s="5"/>
      <c r="I19" s="2"/>
      <c r="J19" s="2"/>
    </row>
    <row r="20" spans="1:10" ht="20.100000000000001" customHeight="1" x14ac:dyDescent="0.4">
      <c r="A20" s="9" t="s">
        <v>53</v>
      </c>
      <c r="B20" s="10" t="s">
        <v>82</v>
      </c>
      <c r="C20" s="11"/>
      <c r="D20" s="11"/>
      <c r="E20" s="7"/>
      <c r="F20" s="11"/>
      <c r="G20" s="12"/>
      <c r="H20" s="50">
        <f>'Part II &amp; III (1-7)'!M21+'Part II &amp; III (8-14)'!M21+'Part II &amp; III (15-21)'!M21+'Part II &amp; III (22-28)'!M21</f>
        <v>0</v>
      </c>
      <c r="I20" s="2"/>
      <c r="J20" s="13"/>
    </row>
    <row r="21" spans="1:10" ht="20.100000000000001" customHeight="1" x14ac:dyDescent="0.4">
      <c r="A21" s="14"/>
      <c r="B21" s="11" t="s">
        <v>54</v>
      </c>
      <c r="C21" s="11"/>
      <c r="D21" s="11"/>
      <c r="E21" s="7"/>
      <c r="F21" s="11"/>
      <c r="G21" s="12"/>
      <c r="H21" s="38" t="e">
        <f>MIN(H10,H13)</f>
        <v>#DIV/0!</v>
      </c>
      <c r="I21" s="2"/>
      <c r="J21" s="13"/>
    </row>
    <row r="22" spans="1:10" ht="20.100000000000001" customHeight="1" x14ac:dyDescent="0.4">
      <c r="A22" s="14"/>
      <c r="B22" s="11" t="s">
        <v>83</v>
      </c>
      <c r="C22" s="11"/>
      <c r="D22" s="11"/>
      <c r="E22" s="7"/>
      <c r="F22" s="11"/>
      <c r="G22" s="12"/>
      <c r="H22" s="38">
        <f>'Part II &amp; III (1-7)'!F23</f>
        <v>1</v>
      </c>
      <c r="I22" s="2"/>
      <c r="J22" s="13"/>
    </row>
    <row r="23" spans="1:10" ht="20.100000000000001" customHeight="1" x14ac:dyDescent="0.4">
      <c r="A23" s="6"/>
      <c r="B23" s="11" t="s">
        <v>25</v>
      </c>
      <c r="C23" s="7"/>
      <c r="D23" s="7"/>
      <c r="E23" s="7"/>
      <c r="F23" s="7"/>
      <c r="G23" s="8"/>
      <c r="H23" s="38">
        <f>'Part II &amp; III (1-7)'!F24</f>
        <v>0.04</v>
      </c>
      <c r="I23" s="2"/>
      <c r="J23" s="13"/>
    </row>
    <row r="24" spans="1:10" ht="20.100000000000001" customHeight="1" x14ac:dyDescent="0.4">
      <c r="A24" s="6"/>
      <c r="B24" s="11" t="s">
        <v>75</v>
      </c>
      <c r="C24" s="7"/>
      <c r="D24" s="7"/>
      <c r="E24" s="7"/>
      <c r="F24" s="7"/>
      <c r="G24" s="8"/>
      <c r="H24" s="28">
        <f>'Part II &amp; III (1-7)'!M26+'Part II &amp; III (8-14)'!M26+'Part II &amp; III (15-21)'!M26+'Part II &amp; III (22-28)'!M26</f>
        <v>0</v>
      </c>
      <c r="I24" s="2"/>
      <c r="J24" s="13"/>
    </row>
    <row r="25" spans="1:10" ht="20.100000000000001" customHeight="1" x14ac:dyDescent="0.4">
      <c r="A25" s="15">
        <v>2</v>
      </c>
      <c r="B25" s="11" t="s">
        <v>26</v>
      </c>
      <c r="C25" s="7"/>
      <c r="D25" s="7"/>
      <c r="E25" s="7"/>
      <c r="F25" s="7"/>
      <c r="G25" s="8"/>
      <c r="H25" s="28">
        <f>'Part II &amp; III (1-7)'!M28+'Part II &amp; III (8-14)'!M28+'Part II &amp; III (15-21)'!M28+'Part II &amp; III (22-28)'!M28</f>
        <v>0</v>
      </c>
      <c r="I25" s="2"/>
      <c r="J25" s="13"/>
    </row>
    <row r="26" spans="1:10" ht="20.100000000000001" customHeight="1" x14ac:dyDescent="0.4">
      <c r="A26" s="14"/>
      <c r="B26" s="11" t="s">
        <v>54</v>
      </c>
      <c r="C26" s="11"/>
      <c r="D26" s="11"/>
      <c r="E26" s="7"/>
      <c r="F26" s="11"/>
      <c r="G26" s="12"/>
      <c r="H26" s="38" t="e">
        <f>MIN(H10,H13)</f>
        <v>#DIV/0!</v>
      </c>
      <c r="I26" s="2"/>
      <c r="J26" s="13"/>
    </row>
    <row r="27" spans="1:10" ht="20.100000000000001" customHeight="1" x14ac:dyDescent="0.4">
      <c r="A27" s="6"/>
      <c r="B27" s="11" t="s">
        <v>25</v>
      </c>
      <c r="C27" s="7"/>
      <c r="D27" s="7"/>
      <c r="E27" s="7"/>
      <c r="F27" s="7"/>
      <c r="G27" s="8"/>
      <c r="H27" s="38">
        <f>'Part II &amp; III (1-7)'!F30</f>
        <v>0.04</v>
      </c>
    </row>
    <row r="28" spans="1:10" ht="20.100000000000001" customHeight="1" x14ac:dyDescent="0.4">
      <c r="A28" s="6"/>
      <c r="B28" s="11" t="s">
        <v>74</v>
      </c>
      <c r="C28" s="7"/>
      <c r="D28" s="7"/>
      <c r="E28" s="7"/>
      <c r="F28" s="7"/>
      <c r="G28" s="8"/>
      <c r="H28" s="28">
        <f>'Part II &amp; III (1-7)'!M32+'Part II &amp; III (8-14)'!M32+'Part II &amp; III (15-21)'!M32+'Part II &amp; III (22-28)'!M32</f>
        <v>0</v>
      </c>
    </row>
    <row r="29" spans="1:10" ht="20.100000000000001" customHeight="1" x14ac:dyDescent="0.4">
      <c r="A29" s="16">
        <v>3</v>
      </c>
      <c r="B29" s="11" t="s">
        <v>27</v>
      </c>
      <c r="C29" s="11"/>
      <c r="D29" s="11"/>
      <c r="E29" s="7"/>
      <c r="F29" s="11"/>
      <c r="G29" s="12"/>
      <c r="H29" s="28">
        <f>H24+H28</f>
        <v>0</v>
      </c>
    </row>
  </sheetData>
  <mergeCells count="1">
    <mergeCell ref="A1:H1"/>
  </mergeCells>
  <phoneticPr fontId="0" type="noConversion"/>
  <pageMargins left="1" right="0.25" top="1" bottom="1" header="0.5" footer="0.5"/>
  <pageSetup orientation="portrait" r:id="rId1"/>
  <headerFooter alignWithMargins="0"/>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44"/>
  <sheetViews>
    <sheetView view="pageBreakPreview" zoomScale="118" zoomScaleNormal="100" zoomScaleSheetLayoutView="118" workbookViewId="0">
      <selection activeCell="A48" sqref="A48"/>
    </sheetView>
  </sheetViews>
  <sheetFormatPr defaultColWidth="8.875" defaultRowHeight="19.5" x14ac:dyDescent="0.4"/>
  <cols>
    <col min="1" max="1" width="14" style="3" customWidth="1"/>
    <col min="2" max="2" width="4.5" style="3" customWidth="1"/>
    <col min="3" max="3" width="2.875" style="3" bestFit="1" customWidth="1"/>
    <col min="4" max="4" width="1.5" style="3" bestFit="1" customWidth="1"/>
    <col min="5" max="5" width="14.875" style="3" customWidth="1"/>
    <col min="6" max="6" width="13.125" style="3" customWidth="1"/>
    <col min="7" max="7" width="13.875" style="3" customWidth="1"/>
    <col min="8" max="8" width="16.625" style="3" customWidth="1"/>
    <col min="9" max="16384" width="8.875" style="3"/>
  </cols>
  <sheetData>
    <row r="1" spans="1:11" ht="24" x14ac:dyDescent="0.45">
      <c r="A1" s="93" t="s">
        <v>86</v>
      </c>
      <c r="B1" s="93"/>
      <c r="C1" s="93"/>
      <c r="D1" s="93"/>
      <c r="E1" s="93"/>
      <c r="F1" s="93"/>
      <c r="G1" s="93"/>
      <c r="H1" s="93"/>
      <c r="I1" s="1"/>
      <c r="J1" s="1"/>
      <c r="K1" s="1"/>
    </row>
    <row r="2" spans="1:11" x14ac:dyDescent="0.4">
      <c r="A2" s="105" t="s">
        <v>61</v>
      </c>
      <c r="B2" s="105"/>
      <c r="C2" s="105"/>
      <c r="D2" s="105"/>
      <c r="E2" s="105"/>
      <c r="F2" s="105"/>
      <c r="G2" s="105"/>
      <c r="H2" s="105"/>
    </row>
    <row r="3" spans="1:11" x14ac:dyDescent="0.4">
      <c r="A3" s="98" t="s">
        <v>57</v>
      </c>
      <c r="B3" s="98"/>
      <c r="C3" s="98"/>
      <c r="D3" s="98"/>
      <c r="E3" s="98"/>
      <c r="F3" s="98"/>
      <c r="G3" s="98"/>
      <c r="H3" s="98"/>
    </row>
    <row r="5" spans="1:11" x14ac:dyDescent="0.4">
      <c r="A5" s="3" t="s">
        <v>32</v>
      </c>
      <c r="E5" s="34">
        <f>+'Part I'!C7</f>
        <v>0</v>
      </c>
      <c r="F5" s="34"/>
      <c r="G5" s="34"/>
    </row>
    <row r="6" spans="1:11" ht="10.5" customHeight="1" x14ac:dyDescent="0.4"/>
    <row r="7" spans="1:11" x14ac:dyDescent="0.4">
      <c r="A7" s="3" t="s">
        <v>58</v>
      </c>
      <c r="E7" s="34">
        <f>+'Part I'!C9</f>
        <v>0</v>
      </c>
      <c r="F7" s="34"/>
      <c r="G7" s="34"/>
    </row>
    <row r="8" spans="1:11" ht="10.5" customHeight="1" x14ac:dyDescent="0.4"/>
    <row r="9" spans="1:11" x14ac:dyDescent="0.4">
      <c r="A9" s="3" t="s">
        <v>59</v>
      </c>
      <c r="E9" s="34"/>
      <c r="F9" s="34"/>
      <c r="G9" s="34"/>
    </row>
    <row r="11" spans="1:11" x14ac:dyDescent="0.4">
      <c r="A11" s="65" t="s">
        <v>60</v>
      </c>
      <c r="B11" s="99" t="s">
        <v>60</v>
      </c>
      <c r="C11" s="100"/>
      <c r="D11" s="100"/>
      <c r="E11" s="101"/>
      <c r="F11" s="66" t="s">
        <v>3</v>
      </c>
      <c r="G11" s="67" t="s">
        <v>5</v>
      </c>
      <c r="H11" s="67" t="s">
        <v>7</v>
      </c>
    </row>
    <row r="12" spans="1:11" x14ac:dyDescent="0.4">
      <c r="A12" s="68" t="s">
        <v>0</v>
      </c>
      <c r="B12" s="102" t="s">
        <v>1</v>
      </c>
      <c r="C12" s="103"/>
      <c r="D12" s="103"/>
      <c r="E12" s="104"/>
      <c r="F12" s="69" t="s">
        <v>4</v>
      </c>
      <c r="G12" s="70" t="s">
        <v>6</v>
      </c>
      <c r="H12" s="70" t="s">
        <v>8</v>
      </c>
    </row>
    <row r="13" spans="1:11" x14ac:dyDescent="0.4">
      <c r="A13" s="71"/>
      <c r="B13" s="94" t="s">
        <v>2</v>
      </c>
      <c r="C13" s="95"/>
      <c r="D13" s="95"/>
      <c r="E13" s="96"/>
      <c r="F13" s="72"/>
      <c r="G13" s="73"/>
      <c r="H13" s="73"/>
    </row>
    <row r="14" spans="1:11" ht="18" customHeight="1" x14ac:dyDescent="0.4">
      <c r="A14" s="14"/>
      <c r="B14" s="74" t="s">
        <v>9</v>
      </c>
      <c r="C14" s="75"/>
      <c r="D14" s="75" t="s">
        <v>11</v>
      </c>
      <c r="E14" s="35"/>
      <c r="F14" s="12"/>
      <c r="G14" s="19"/>
      <c r="H14" s="19"/>
    </row>
    <row r="15" spans="1:11" ht="18" customHeight="1" x14ac:dyDescent="0.4">
      <c r="A15" s="14"/>
      <c r="B15" s="76" t="s">
        <v>9</v>
      </c>
      <c r="C15" s="77"/>
      <c r="D15" s="75" t="s">
        <v>11</v>
      </c>
      <c r="E15" s="12"/>
      <c r="F15" s="12"/>
      <c r="G15" s="19"/>
      <c r="H15" s="19"/>
    </row>
    <row r="16" spans="1:11" ht="18" customHeight="1" x14ac:dyDescent="0.4">
      <c r="A16" s="14"/>
      <c r="B16" s="76" t="s">
        <v>9</v>
      </c>
      <c r="C16" s="77"/>
      <c r="D16" s="75" t="s">
        <v>11</v>
      </c>
      <c r="E16" s="12"/>
      <c r="F16" s="12"/>
      <c r="G16" s="19"/>
      <c r="H16" s="19"/>
    </row>
    <row r="17" spans="1:8" ht="18" customHeight="1" x14ac:dyDescent="0.4">
      <c r="A17" s="14"/>
      <c r="B17" s="76" t="s">
        <v>9</v>
      </c>
      <c r="C17" s="77"/>
      <c r="D17" s="75" t="s">
        <v>11</v>
      </c>
      <c r="E17" s="12"/>
      <c r="F17" s="12"/>
      <c r="G17" s="19"/>
      <c r="H17" s="19"/>
    </row>
    <row r="18" spans="1:8" ht="18" customHeight="1" x14ac:dyDescent="0.4">
      <c r="A18" s="14"/>
      <c r="B18" s="76" t="s">
        <v>9</v>
      </c>
      <c r="C18" s="77"/>
      <c r="D18" s="75" t="s">
        <v>11</v>
      </c>
      <c r="E18" s="12"/>
      <c r="F18" s="12"/>
      <c r="G18" s="19"/>
      <c r="H18" s="19"/>
    </row>
    <row r="19" spans="1:8" ht="18" customHeight="1" x14ac:dyDescent="0.4">
      <c r="A19" s="14"/>
      <c r="B19" s="76" t="s">
        <v>9</v>
      </c>
      <c r="C19" s="77"/>
      <c r="D19" s="75" t="s">
        <v>11</v>
      </c>
      <c r="E19" s="12"/>
      <c r="F19" s="12"/>
      <c r="G19" s="19"/>
      <c r="H19" s="19"/>
    </row>
    <row r="20" spans="1:8" ht="18" customHeight="1" x14ac:dyDescent="0.4">
      <c r="A20" s="14"/>
      <c r="B20" s="76" t="s">
        <v>9</v>
      </c>
      <c r="C20" s="77"/>
      <c r="D20" s="75" t="s">
        <v>11</v>
      </c>
      <c r="E20" s="12"/>
      <c r="F20" s="12"/>
      <c r="G20" s="19"/>
      <c r="H20" s="19"/>
    </row>
    <row r="21" spans="1:8" ht="18" customHeight="1" x14ac:dyDescent="0.4">
      <c r="A21" s="14"/>
      <c r="B21" s="76" t="s">
        <v>9</v>
      </c>
      <c r="C21" s="77"/>
      <c r="D21" s="75" t="s">
        <v>11</v>
      </c>
      <c r="E21" s="12"/>
      <c r="F21" s="12"/>
      <c r="G21" s="19"/>
      <c r="H21" s="19"/>
    </row>
    <row r="22" spans="1:8" ht="18" customHeight="1" x14ac:dyDescent="0.4">
      <c r="A22" s="14"/>
      <c r="B22" s="76" t="s">
        <v>9</v>
      </c>
      <c r="C22" s="77"/>
      <c r="D22" s="75" t="s">
        <v>11</v>
      </c>
      <c r="E22" s="12"/>
      <c r="F22" s="12"/>
      <c r="G22" s="19"/>
      <c r="H22" s="19"/>
    </row>
    <row r="23" spans="1:8" ht="18" customHeight="1" x14ac:dyDescent="0.4">
      <c r="A23" s="14"/>
      <c r="B23" s="76" t="s">
        <v>9</v>
      </c>
      <c r="C23" s="77"/>
      <c r="D23" s="75" t="s">
        <v>11</v>
      </c>
      <c r="E23" s="12"/>
      <c r="F23" s="12"/>
      <c r="G23" s="19"/>
      <c r="H23" s="19"/>
    </row>
    <row r="24" spans="1:8" ht="18" customHeight="1" x14ac:dyDescent="0.4">
      <c r="A24" s="14"/>
      <c r="B24" s="76" t="s">
        <v>9</v>
      </c>
      <c r="C24" s="77"/>
      <c r="D24" s="75" t="s">
        <v>11</v>
      </c>
      <c r="E24" s="12"/>
      <c r="F24" s="12"/>
      <c r="G24" s="19"/>
      <c r="H24" s="19"/>
    </row>
    <row r="25" spans="1:8" ht="18" customHeight="1" x14ac:dyDescent="0.4">
      <c r="A25" s="14"/>
      <c r="B25" s="76" t="s">
        <v>9</v>
      </c>
      <c r="C25" s="77"/>
      <c r="D25" s="75" t="s">
        <v>11</v>
      </c>
      <c r="E25" s="12"/>
      <c r="F25" s="12"/>
      <c r="G25" s="19"/>
      <c r="H25" s="19"/>
    </row>
    <row r="26" spans="1:8" ht="18" customHeight="1" x14ac:dyDescent="0.4">
      <c r="A26" s="14"/>
      <c r="B26" s="76" t="s">
        <v>9</v>
      </c>
      <c r="C26" s="77"/>
      <c r="D26" s="75" t="s">
        <v>11</v>
      </c>
      <c r="E26" s="12"/>
      <c r="F26" s="12"/>
      <c r="G26" s="19"/>
      <c r="H26" s="19"/>
    </row>
    <row r="27" spans="1:8" ht="18" customHeight="1" x14ac:dyDescent="0.4">
      <c r="A27" s="14"/>
      <c r="B27" s="76" t="s">
        <v>9</v>
      </c>
      <c r="C27" s="77"/>
      <c r="D27" s="75" t="s">
        <v>11</v>
      </c>
      <c r="E27" s="12"/>
      <c r="F27" s="12"/>
      <c r="G27" s="19"/>
      <c r="H27" s="19"/>
    </row>
    <row r="28" spans="1:8" ht="18" customHeight="1" x14ac:dyDescent="0.4">
      <c r="A28" s="14"/>
      <c r="B28" s="76" t="s">
        <v>9</v>
      </c>
      <c r="C28" s="77"/>
      <c r="D28" s="75" t="s">
        <v>11</v>
      </c>
      <c r="E28" s="12"/>
      <c r="F28" s="12"/>
      <c r="G28" s="19"/>
      <c r="H28" s="19"/>
    </row>
    <row r="29" spans="1:8" ht="18" customHeight="1" x14ac:dyDescent="0.4">
      <c r="A29" s="14"/>
      <c r="B29" s="76" t="s">
        <v>9</v>
      </c>
      <c r="C29" s="77"/>
      <c r="D29" s="75" t="s">
        <v>11</v>
      </c>
      <c r="E29" s="12"/>
      <c r="F29" s="12"/>
      <c r="G29" s="19"/>
      <c r="H29" s="19"/>
    </row>
    <row r="30" spans="1:8" ht="18" customHeight="1" x14ac:dyDescent="0.4">
      <c r="A30" s="14"/>
      <c r="B30" s="76" t="s">
        <v>9</v>
      </c>
      <c r="C30" s="77"/>
      <c r="D30" s="75" t="s">
        <v>11</v>
      </c>
      <c r="E30" s="12"/>
      <c r="F30" s="12"/>
      <c r="G30" s="19"/>
      <c r="H30" s="19"/>
    </row>
    <row r="31" spans="1:8" ht="18" customHeight="1" x14ac:dyDescent="0.4">
      <c r="A31" s="14"/>
      <c r="B31" s="76" t="s">
        <v>9</v>
      </c>
      <c r="C31" s="77"/>
      <c r="D31" s="75" t="s">
        <v>11</v>
      </c>
      <c r="E31" s="12"/>
      <c r="F31" s="12"/>
      <c r="G31" s="19"/>
      <c r="H31" s="19"/>
    </row>
    <row r="32" spans="1:8" ht="18" customHeight="1" x14ac:dyDescent="0.4">
      <c r="A32" s="14"/>
      <c r="B32" s="76" t="s">
        <v>9</v>
      </c>
      <c r="C32" s="77"/>
      <c r="D32" s="75" t="s">
        <v>11</v>
      </c>
      <c r="E32" s="12"/>
      <c r="F32" s="12"/>
      <c r="G32" s="19"/>
      <c r="H32" s="19"/>
    </row>
    <row r="33" spans="1:8" ht="18" customHeight="1" x14ac:dyDescent="0.4">
      <c r="A33" s="14"/>
      <c r="B33" s="76" t="s">
        <v>9</v>
      </c>
      <c r="C33" s="77"/>
      <c r="D33" s="75" t="s">
        <v>11</v>
      </c>
      <c r="E33" s="12"/>
      <c r="F33" s="12"/>
      <c r="G33" s="19"/>
      <c r="H33" s="19"/>
    </row>
    <row r="34" spans="1:8" ht="18" customHeight="1" x14ac:dyDescent="0.4">
      <c r="A34" s="14"/>
      <c r="B34" s="76" t="s">
        <v>9</v>
      </c>
      <c r="C34" s="77"/>
      <c r="D34" s="75" t="s">
        <v>11</v>
      </c>
      <c r="E34" s="12"/>
      <c r="F34" s="12"/>
      <c r="G34" s="19"/>
      <c r="H34" s="19"/>
    </row>
    <row r="35" spans="1:8" ht="18" customHeight="1" x14ac:dyDescent="0.4">
      <c r="A35" s="14"/>
      <c r="B35" s="76" t="s">
        <v>9</v>
      </c>
      <c r="C35" s="77"/>
      <c r="D35" s="75" t="s">
        <v>11</v>
      </c>
      <c r="E35" s="12"/>
      <c r="F35" s="12"/>
      <c r="G35" s="19"/>
      <c r="H35" s="19"/>
    </row>
    <row r="36" spans="1:8" ht="18" customHeight="1" x14ac:dyDescent="0.4">
      <c r="A36" s="14"/>
      <c r="B36" s="76" t="s">
        <v>9</v>
      </c>
      <c r="C36" s="77"/>
      <c r="D36" s="75" t="s">
        <v>11</v>
      </c>
      <c r="E36" s="12"/>
      <c r="F36" s="12"/>
      <c r="G36" s="19"/>
      <c r="H36" s="19"/>
    </row>
    <row r="37" spans="1:8" ht="18" customHeight="1" x14ac:dyDescent="0.4">
      <c r="A37" s="14"/>
      <c r="B37" s="76" t="s">
        <v>9</v>
      </c>
      <c r="C37" s="77"/>
      <c r="D37" s="75" t="s">
        <v>11</v>
      </c>
      <c r="E37" s="12"/>
      <c r="F37" s="12"/>
      <c r="G37" s="19"/>
      <c r="H37" s="19"/>
    </row>
    <row r="38" spans="1:8" ht="18" customHeight="1" x14ac:dyDescent="0.4">
      <c r="A38" s="14"/>
      <c r="B38" s="76" t="s">
        <v>9</v>
      </c>
      <c r="C38" s="77"/>
      <c r="D38" s="75" t="s">
        <v>11</v>
      </c>
      <c r="E38" s="12"/>
      <c r="F38" s="12"/>
      <c r="G38" s="19"/>
      <c r="H38" s="19"/>
    </row>
    <row r="39" spans="1:8" ht="18" customHeight="1" x14ac:dyDescent="0.4">
      <c r="A39" s="14"/>
      <c r="B39" s="76" t="s">
        <v>9</v>
      </c>
      <c r="C39" s="77"/>
      <c r="D39" s="75" t="s">
        <v>11</v>
      </c>
      <c r="E39" s="12"/>
      <c r="F39" s="12"/>
      <c r="G39" s="19"/>
      <c r="H39" s="19"/>
    </row>
    <row r="40" spans="1:8" ht="18" customHeight="1" x14ac:dyDescent="0.4">
      <c r="A40" s="14"/>
      <c r="B40" s="76" t="s">
        <v>9</v>
      </c>
      <c r="C40" s="77"/>
      <c r="D40" s="75" t="s">
        <v>11</v>
      </c>
      <c r="E40" s="12"/>
      <c r="F40" s="12"/>
      <c r="G40" s="19"/>
      <c r="H40" s="19"/>
    </row>
    <row r="41" spans="1:8" x14ac:dyDescent="0.4">
      <c r="A41" s="14"/>
      <c r="B41" s="76" t="s">
        <v>9</v>
      </c>
      <c r="C41" s="77"/>
      <c r="D41" s="75" t="s">
        <v>11</v>
      </c>
      <c r="E41" s="12"/>
      <c r="F41" s="12"/>
      <c r="G41" s="19"/>
      <c r="H41" s="19"/>
    </row>
    <row r="42" spans="1:8" x14ac:dyDescent="0.4">
      <c r="A42" s="14"/>
      <c r="B42" s="76" t="s">
        <v>9</v>
      </c>
      <c r="C42" s="77"/>
      <c r="D42" s="75" t="s">
        <v>11</v>
      </c>
      <c r="E42" s="12"/>
      <c r="F42" s="12"/>
      <c r="G42" s="19"/>
      <c r="H42" s="19"/>
    </row>
    <row r="44" spans="1:8" x14ac:dyDescent="0.4">
      <c r="A44" s="78" t="s">
        <v>10</v>
      </c>
      <c r="B44" s="79"/>
      <c r="C44" s="79"/>
      <c r="D44" s="79"/>
      <c r="E44" s="79"/>
      <c r="F44" s="97"/>
      <c r="G44" s="97"/>
      <c r="H44" s="97"/>
    </row>
  </sheetData>
  <mergeCells count="7">
    <mergeCell ref="B13:E13"/>
    <mergeCell ref="F44:H44"/>
    <mergeCell ref="A1:H1"/>
    <mergeCell ref="A3:H3"/>
    <mergeCell ref="B11:E11"/>
    <mergeCell ref="B12:E12"/>
    <mergeCell ref="A2:H2"/>
  </mergeCells>
  <phoneticPr fontId="0" type="noConversion"/>
  <pageMargins left="0.75" right="0.75" top="0.5" bottom="0.5" header="0.5" footer="0.5"/>
  <pageSetup scale="93" orientation="portrait" r:id="rId1"/>
  <headerFooter alignWithMargins="0"/>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Part I</vt:lpstr>
      <vt:lpstr>Part II &amp; III (1-7)</vt:lpstr>
      <vt:lpstr>Part II &amp; III (8-14)</vt:lpstr>
      <vt:lpstr>Part II &amp; III (15-21)</vt:lpstr>
      <vt:lpstr>Part II &amp; III (22-28)</vt:lpstr>
      <vt:lpstr>Grand Total</vt:lpstr>
      <vt:lpstr>Breakdown by Unit</vt:lpstr>
      <vt:lpstr>'Part I'!Print_Area</vt:lpstr>
    </vt:vector>
  </TitlesOfParts>
  <Company>New Mexico Mortgage Finance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Hal St. John</dc:creator>
  <cp:lastModifiedBy>Jeanne Redondo</cp:lastModifiedBy>
  <cp:lastPrinted>2025-12-17T20:22:12Z</cp:lastPrinted>
  <dcterms:created xsi:type="dcterms:W3CDTF">2002-05-01T16:43:17Z</dcterms:created>
  <dcterms:modified xsi:type="dcterms:W3CDTF">2026-04-24T18:57:00Z</dcterms:modified>
</cp:coreProperties>
</file>